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7_08\07_Régimes transitoires\07.01_ICOM\"/>
    </mc:Choice>
  </mc:AlternateContent>
  <xr:revisionPtr revIDLastSave="0" documentId="13_ncr:1_{C5CF27CB-AE80-430E-8AAC-690C50C9B065}" xr6:coauthVersionLast="36" xr6:coauthVersionMax="36" xr10:uidLastSave="{00000000-0000-0000-0000-000000000000}"/>
  <bookViews>
    <workbookView xWindow="0" yWindow="0" windowWidth="28800" windowHeight="10425" tabRatio="767" firstSheet="1" activeTab="1" xr2:uid="{00000000-000D-0000-FFFF-FFFF00000000}"/>
  </bookViews>
  <sheets>
    <sheet name="début" sheetId="1" state="hidden" r:id="rId1"/>
    <sheet name="M1-P1" sheetId="3" r:id="rId2"/>
    <sheet name="M2-P1" sheetId="4" r:id="rId3"/>
    <sheet name="M2-P2" sheetId="5" r:id="rId4"/>
    <sheet name="M2-P3" sheetId="6" r:id="rId5"/>
    <sheet name="Paramétrage" sheetId="7" r:id="rId6"/>
    <sheet name="fin" sheetId="8" state="hidden" r:id="rId7"/>
  </sheets>
  <definedNames>
    <definedName name="_xlnm.Print_Area" localSheetId="1">'M1-P1'!$A$1:$S$80</definedName>
    <definedName name="_xlnm.Print_Area" localSheetId="2">'M2-P1'!$A$1:$N$80</definedName>
    <definedName name="_xlnm.Print_Area" localSheetId="3">'M2-P2'!$A$1:$S$76</definedName>
    <definedName name="_xlnm.Print_Area" localSheetId="4">'M2-P3'!$A$1:$S$78</definedName>
  </definedNames>
  <calcPr calcId="191029"/>
</workbook>
</file>

<file path=xl/calcChain.xml><?xml version="1.0" encoding="utf-8"?>
<calcChain xmlns="http://schemas.openxmlformats.org/spreadsheetml/2006/main">
  <c r="E76" i="6" l="1"/>
  <c r="E51" i="6"/>
  <c r="E74" i="5"/>
  <c r="E51" i="5"/>
  <c r="E78" i="4"/>
  <c r="E54" i="4"/>
  <c r="E78" i="3"/>
  <c r="E46" i="3"/>
  <c r="E79" i="3" l="1"/>
  <c r="E79" i="4"/>
  <c r="E75" i="5"/>
  <c r="E77" i="6"/>
</calcChain>
</file>

<file path=xl/sharedStrings.xml><?xml version="1.0" encoding="utf-8"?>
<sst xmlns="http://schemas.openxmlformats.org/spreadsheetml/2006/main" count="929" uniqueCount="343">
  <si>
    <t>M1</t>
  </si>
  <si>
    <t>Composante</t>
  </si>
  <si>
    <t>ICOM - Institut de la communication</t>
  </si>
  <si>
    <t>Mention</t>
  </si>
  <si>
    <t>Communication des organisations</t>
  </si>
  <si>
    <t>P1</t>
  </si>
  <si>
    <t>Parcours</t>
  </si>
  <si>
    <t>Type (FI/FC/alternance)</t>
  </si>
  <si>
    <t>FI</t>
  </si>
  <si>
    <t>Inscrits</t>
  </si>
  <si>
    <t>UE</t>
  </si>
  <si>
    <t>Code Enseignement</t>
  </si>
  <si>
    <t>Libellé enseignement</t>
  </si>
  <si>
    <t>Obligatoire ou optionnel</t>
  </si>
  <si>
    <t>type d'activité pédagogique</t>
  </si>
  <si>
    <t>parcours</t>
  </si>
  <si>
    <t>intitulé</t>
  </si>
  <si>
    <t>ET
OU</t>
  </si>
  <si>
    <t>Numéro</t>
  </si>
  <si>
    <t>Nom</t>
  </si>
  <si>
    <t>ECTS</t>
  </si>
  <si>
    <t>Type</t>
  </si>
  <si>
    <t>Semestre 1</t>
  </si>
  <si>
    <t>UE1.1</t>
  </si>
  <si>
    <t>Fondamentaux des SIC</t>
  </si>
  <si>
    <t>Obligatoire</t>
  </si>
  <si>
    <t>EP1.1A</t>
  </si>
  <si>
    <t>Fondamentaux de la communication</t>
  </si>
  <si>
    <t>CM</t>
  </si>
  <si>
    <t>EP1.1B</t>
  </si>
  <si>
    <t>Fondamentaux appliqués</t>
  </si>
  <si>
    <t>UE1.2</t>
  </si>
  <si>
    <t>Stratégies communicationnelles</t>
  </si>
  <si>
    <t>EP1.2A</t>
  </si>
  <si>
    <t>Communication et organisations</t>
  </si>
  <si>
    <t>EP1.2B</t>
  </si>
  <si>
    <t>Analyse stratégique des organisations</t>
  </si>
  <si>
    <t>EP1.2C</t>
  </si>
  <si>
    <t>Stratégies de communication</t>
  </si>
  <si>
    <t>TD</t>
  </si>
  <si>
    <t>UE1.3</t>
  </si>
  <si>
    <t>Enjeux scientifiques et sociétaux</t>
  </si>
  <si>
    <t>EP1.3A</t>
  </si>
  <si>
    <t>Espace public et communication</t>
  </si>
  <si>
    <t>EP1.3C</t>
  </si>
  <si>
    <t>Ateliers de recherche et d'observation</t>
  </si>
  <si>
    <t>PROJTD</t>
  </si>
  <si>
    <t>EP1.3D</t>
  </si>
  <si>
    <t>PROJSUIV</t>
  </si>
  <si>
    <t>UE1.4</t>
  </si>
  <si>
    <t>Pratiques professionnelles</t>
  </si>
  <si>
    <t>EP1.4A</t>
  </si>
  <si>
    <t>Contextes professionnels</t>
  </si>
  <si>
    <t>EP1.4B</t>
  </si>
  <si>
    <t>Gestion de projets</t>
  </si>
  <si>
    <t>EP1.4C</t>
  </si>
  <si>
    <t>Projets de communication 1</t>
  </si>
  <si>
    <t>EP1.4D</t>
  </si>
  <si>
    <t>Anglais professionnel (stage intensif)</t>
  </si>
  <si>
    <t>UE1.5</t>
  </si>
  <si>
    <t>EP1.5A</t>
  </si>
  <si>
    <t>UE1.6</t>
  </si>
  <si>
    <t>Nom de l'UE 1.6</t>
  </si>
  <si>
    <t>EP1.6A</t>
  </si>
  <si>
    <t>UE1.7</t>
  </si>
  <si>
    <t>Nom de l'UE 1.7</t>
  </si>
  <si>
    <t>EP1.7A</t>
  </si>
  <si>
    <t>UE1.8</t>
  </si>
  <si>
    <t>Nom de l'UE 1.8</t>
  </si>
  <si>
    <t>EP1.8A</t>
  </si>
  <si>
    <t>UE1.9</t>
  </si>
  <si>
    <t>Nom de l'UE 1.9</t>
  </si>
  <si>
    <t>EP1.9A</t>
  </si>
  <si>
    <t>UE1.10</t>
  </si>
  <si>
    <t>Nom de l'UE 1.10</t>
  </si>
  <si>
    <t>EP1.10A</t>
  </si>
  <si>
    <t>Semestre 2</t>
  </si>
  <si>
    <t>UE2.1</t>
  </si>
  <si>
    <t>Champs d'application</t>
  </si>
  <si>
    <t>EP2.1A</t>
  </si>
  <si>
    <t>Marketing, marque et communication</t>
  </si>
  <si>
    <t>EP2.1B</t>
  </si>
  <si>
    <t>Responsabilité, ethique et CDO</t>
  </si>
  <si>
    <t>EP2.1C</t>
  </si>
  <si>
    <t>Communication et projets de solidarité</t>
  </si>
  <si>
    <t>EP2.1D</t>
  </si>
  <si>
    <t>Champs professionnels</t>
  </si>
  <si>
    <t>- Communication interne et externe</t>
  </si>
  <si>
    <t>- Communication, Humanitaire Solidarités</t>
  </si>
  <si>
    <t>- Communication et stratégie de marque</t>
  </si>
  <si>
    <t>UE2.2</t>
  </si>
  <si>
    <t>EP2.2A</t>
  </si>
  <si>
    <t>Conception de campagnes de communication</t>
  </si>
  <si>
    <t>EP2.2B</t>
  </si>
  <si>
    <t>Projets de communication 2</t>
  </si>
  <si>
    <t>UE2.3</t>
  </si>
  <si>
    <t>Mémoire et stage</t>
  </si>
  <si>
    <t>EP2.3A</t>
  </si>
  <si>
    <t>Stage</t>
  </si>
  <si>
    <t>STSUIV</t>
  </si>
  <si>
    <t>EP2.3B</t>
  </si>
  <si>
    <t>Mémoire</t>
  </si>
  <si>
    <t>MEMSUIV</t>
  </si>
  <si>
    <t>UE2.4</t>
  </si>
  <si>
    <t>Nom de l'UE 2.4</t>
  </si>
  <si>
    <t>EP2.4A</t>
  </si>
  <si>
    <t>UE2.5</t>
  </si>
  <si>
    <t>Nom de l'UE 2.5</t>
  </si>
  <si>
    <t>EP2.5A</t>
  </si>
  <si>
    <t>UE2.6</t>
  </si>
  <si>
    <t>Nom de l'UE 2.6</t>
  </si>
  <si>
    <t>EP2.6A</t>
  </si>
  <si>
    <t>UE2.7</t>
  </si>
  <si>
    <t>Nom de l'UE 2.7</t>
  </si>
  <si>
    <t>EP2.7A</t>
  </si>
  <si>
    <t>UE2.8</t>
  </si>
  <si>
    <t>Nom de l'UE 2.8</t>
  </si>
  <si>
    <t>EP2.8A</t>
  </si>
  <si>
    <t>UE2.9</t>
  </si>
  <si>
    <t>Nom de l'UE 2.9</t>
  </si>
  <si>
    <t>EP2.9A</t>
  </si>
  <si>
    <t>UE2.10</t>
  </si>
  <si>
    <t>Nom de l'UE 2.10</t>
  </si>
  <si>
    <t>EP2.10A</t>
  </si>
  <si>
    <t>Total</t>
  </si>
  <si>
    <t>M2</t>
  </si>
  <si>
    <t>Communication Sociale et Management de l'Information dans les organisations</t>
  </si>
  <si>
    <t>Approches contemporaines des SIC</t>
  </si>
  <si>
    <t>Méthodes de la recherche en SIC</t>
  </si>
  <si>
    <t>Cultures professionnelles</t>
  </si>
  <si>
    <t>EP1.1C</t>
  </si>
  <si>
    <t>Préparation mémoire</t>
  </si>
  <si>
    <t>MEMTD</t>
  </si>
  <si>
    <t>Stratégies de communication institutionelle</t>
  </si>
  <si>
    <t>Plan de communication globale</t>
  </si>
  <si>
    <t>Communicaion de la RSE</t>
  </si>
  <si>
    <t>Marketing et management de la marque</t>
  </si>
  <si>
    <t>EP1.2D</t>
  </si>
  <si>
    <t>Communication de crise</t>
  </si>
  <si>
    <t>M2 CSMIO</t>
  </si>
  <si>
    <t>5LCMUEA3  PRATIQUES DE COMMUNICATION 8</t>
  </si>
  <si>
    <t>Compétences opérationnelles</t>
  </si>
  <si>
    <t>Techniques rédactionnelles</t>
  </si>
  <si>
    <t>EP1.3B</t>
  </si>
  <si>
    <t>Pratiques logicielles et infographies</t>
  </si>
  <si>
    <t>Réalisation d'un support de communication</t>
  </si>
  <si>
    <t>Production audiovisuelle</t>
  </si>
  <si>
    <t>Communication événementielle</t>
  </si>
  <si>
    <t>E</t>
  </si>
  <si>
    <t>5LCMUEC3  STRATEGIES DE COMMUNICATION ET OFFRES DE SERVICES 8</t>
  </si>
  <si>
    <t>Communication interne</t>
  </si>
  <si>
    <t>Gestion du personnel et dialogue social</t>
  </si>
  <si>
    <t>Accompagnement au changement</t>
  </si>
  <si>
    <t>Intercultural management</t>
  </si>
  <si>
    <t>5LCMUEB3  COMMUNICATION SOCIALE ET INTERVENTION DANS LES ORGANISATIONS 8</t>
  </si>
  <si>
    <t>Environnements numériques</t>
  </si>
  <si>
    <t>Stratégies d'influence et production de contenu pour le web</t>
  </si>
  <si>
    <t>EP1.5B</t>
  </si>
  <si>
    <t>Création de trafic et référencement</t>
  </si>
  <si>
    <t>EP1.5C</t>
  </si>
  <si>
    <t>Enjeux de la sécurité de l'information</t>
  </si>
  <si>
    <t>5LCMUEF3  ORGANISATIONS PRIVEES ET PUBLIQUES 6</t>
  </si>
  <si>
    <t>Approches sectorielles</t>
  </si>
  <si>
    <t>Secteur public et communication publique territoriale</t>
  </si>
  <si>
    <t>EP1.6B</t>
  </si>
  <si>
    <t>Secteur industriel et communication en B2B</t>
  </si>
  <si>
    <t>EP1.6C</t>
  </si>
  <si>
    <t>Secteur culturel et action culturelle</t>
  </si>
  <si>
    <t xml:space="preserve">5LCMA014 stage Stage (16 semaines minimum) + Rapport de stage et soutenance </t>
  </si>
  <si>
    <t>Professionalisation</t>
  </si>
  <si>
    <t>Connaissance marché de l'emploi</t>
  </si>
  <si>
    <t>Techniques d'expression appliquées au travail</t>
  </si>
  <si>
    <t xml:space="preserve"> </t>
  </si>
  <si>
    <t>Nom de l'UE 2.3</t>
  </si>
  <si>
    <t>P2</t>
  </si>
  <si>
    <t>Communication et Stratégie de Marque</t>
  </si>
  <si>
    <t>Théories de la communication et de la marque</t>
  </si>
  <si>
    <t>Histoire et théorie de la marque - principaux concepts</t>
  </si>
  <si>
    <t>Marques et société</t>
  </si>
  <si>
    <t>Communication, marques et numérique</t>
  </si>
  <si>
    <t>Enjeux sociétaux et économiques</t>
  </si>
  <si>
    <t>Sociologie de la consommation</t>
  </si>
  <si>
    <t>Micro et macro économie de la marque</t>
  </si>
  <si>
    <t>Responsabilité sociale et environnementale</t>
  </si>
  <si>
    <t>Droit des marques</t>
  </si>
  <si>
    <t>Brand Identity</t>
  </si>
  <si>
    <t>Brand management</t>
  </si>
  <si>
    <t>Planning stratégique</t>
  </si>
  <si>
    <t>Encadrement de projet</t>
  </si>
  <si>
    <t>EP1.4E</t>
  </si>
  <si>
    <t>Projet</t>
  </si>
  <si>
    <t>Méthodologies professionnelles</t>
  </si>
  <si>
    <t>Sémiotique</t>
  </si>
  <si>
    <t>Discours de marque/Storytelling</t>
  </si>
  <si>
    <t>Digital branding</t>
  </si>
  <si>
    <t>EP1.5D</t>
  </si>
  <si>
    <t>Etudes de marché</t>
  </si>
  <si>
    <t>Nom de l'UE 2.2</t>
  </si>
  <si>
    <t>P3</t>
  </si>
  <si>
    <t>Communication, Humanitaire, Solidarités</t>
  </si>
  <si>
    <t>Pratiques de la communication solidaire</t>
  </si>
  <si>
    <t>Stratégies de communication solidaire</t>
  </si>
  <si>
    <t xml:space="preserve">Pratiques numériques et réseaux sociaux </t>
  </si>
  <si>
    <t xml:space="preserve">Information, actualité, monitoring </t>
  </si>
  <si>
    <t>EP1.1D</t>
  </si>
  <si>
    <t xml:space="preserve">Plaidoyer </t>
  </si>
  <si>
    <t>Enjeux de l'action de solidarité</t>
  </si>
  <si>
    <t>Géopolitique et humanitaire</t>
  </si>
  <si>
    <t>Cadres juridiques de l’action de solidarité</t>
  </si>
  <si>
    <t xml:space="preserve">Économie et solidarité </t>
  </si>
  <si>
    <t xml:space="preserve">Communication et Développement Durable </t>
  </si>
  <si>
    <t>Représentations et engagements</t>
  </si>
  <si>
    <t>Psychologie de l’intervention et de l’engagement</t>
  </si>
  <si>
    <t>Approche anthropologique de l’engagement</t>
  </si>
  <si>
    <t xml:space="preserve">Image et communication solidaire </t>
  </si>
  <si>
    <t>Pratiques institutionnelles de la solidarité</t>
  </si>
  <si>
    <t>Management et évaluation de projet</t>
  </si>
  <si>
    <t>Projet et communication</t>
  </si>
  <si>
    <t>Réalisation de projets</t>
  </si>
  <si>
    <t>EP1.5E</t>
  </si>
  <si>
    <t>Management des ONG</t>
  </si>
  <si>
    <t>Préparation terrain</t>
  </si>
  <si>
    <t>Simulation mission humanitaire</t>
  </si>
  <si>
    <t>Anglais de spécialité</t>
  </si>
  <si>
    <t>M1 COMMUNICATION DES ORGANISATIONS</t>
  </si>
  <si>
    <t>M2 COMMUNICATION HUMANITAIRE ET SOLIDAIRE</t>
  </si>
  <si>
    <t xml:space="preserve">M2 COMMUNICATION STRATEGIE MARQUE </t>
  </si>
  <si>
    <t>CONFIGURATION</t>
  </si>
  <si>
    <t>4LCMPER1  SEMESTRE 1 COMMUNICATION DES ORGANISATIONS 30</t>
  </si>
  <si>
    <t>5LCHPER3  SEMESTRE 3 COMMUNICATION DES ORGANISATIONS/COMMUNICATION, HUMANITAIRE ET SOLIDARITE 30</t>
  </si>
  <si>
    <t>5LSHPER3  SEMESTRE 3 COMMUNICATION DES ORGANISATIONS/COMMUNICATION ET STRATEGIE DE MARQUE 30</t>
  </si>
  <si>
    <t>5LCMPER3  SEMESTRE 3 COMMUNICATION DES ORGANISATIONS/COMMUNICATION SOCIALE ET MANAGEMENT 30</t>
  </si>
  <si>
    <t>ET</t>
  </si>
  <si>
    <t>4LCMUEA1  ENSEIGNEMENTS FONDAMENTAUX 12</t>
  </si>
  <si>
    <t>5LCHUEA3  PRATIQUES DE COMMUNICATION 10</t>
  </si>
  <si>
    <t>5LSHUEA3  THEORIES DE LA MARQUE 5</t>
  </si>
  <si>
    <t>OU</t>
  </si>
  <si>
    <t xml:space="preserve">4LCMA011 CM Espace public et communication </t>
  </si>
  <si>
    <t xml:space="preserve">5LCHA013 TD Information, actualité, monitoring </t>
  </si>
  <si>
    <t xml:space="preserve">5LSHA013 TD Histoire et Théorie de la marque </t>
  </si>
  <si>
    <t xml:space="preserve">5LCMA013 TD Conception et réalisation de supports écrits et audiovisuels </t>
  </si>
  <si>
    <t xml:space="preserve">4LCMA021 CM Communication des organisations </t>
  </si>
  <si>
    <t xml:space="preserve">5LCHA023 TD L'image et la communication solidaire </t>
  </si>
  <si>
    <t xml:space="preserve">5LSHA023 TD Concepts fondamentaux et avancés </t>
  </si>
  <si>
    <t xml:space="preserve">5LCMA023 TD Techniques rédactionnelles + Méthodes d'enquête appliquées au monde du travail </t>
  </si>
  <si>
    <t xml:space="preserve">4LCMA031 CM Analyse stratégique des organisations </t>
  </si>
  <si>
    <t xml:space="preserve">5LCHA033 TD Le plaidoyer </t>
  </si>
  <si>
    <t xml:space="preserve">5LSHA033 TD La forme-marque </t>
  </si>
  <si>
    <t xml:space="preserve">5LCMA033 TD Pratiques logicielles et infographie </t>
  </si>
  <si>
    <t xml:space="preserve">4LCMA041 CM Interculturalité, globalisation, imaginaires </t>
  </si>
  <si>
    <t xml:space="preserve">5LCHA043 TD Campagnes d'information et de sensibilisation </t>
  </si>
  <si>
    <t xml:space="preserve">5LSHA043 TD La dissémination sociale de la marque </t>
  </si>
  <si>
    <t xml:space="preserve">5LCMA043 TD Techniques de recherche d'emploi + Montage de projets </t>
  </si>
  <si>
    <t>4LCMUEB1  METHODOLOGIE - 1 PROFIL AU CHOIX PARMI &gt;&gt; 6</t>
  </si>
  <si>
    <t xml:space="preserve">5LCHA053 TD Pratiques numériques et réseaux sociaux </t>
  </si>
  <si>
    <t xml:space="preserve">5LSHA053 TD Marque, innovation et pensée créative </t>
  </si>
  <si>
    <t xml:space="preserve">4LCMOP11  Profil sans "recherche documentaire" </t>
  </si>
  <si>
    <t>5LCHUEB3  REPRESENTATIONS ET ENGAGEMENTS 4</t>
  </si>
  <si>
    <t>5LSHUEB3  ECONOMIE ET GESTION DE LA MARQUE 5</t>
  </si>
  <si>
    <t xml:space="preserve">5LCMB013 TD Droit du travail + Gestion des conflits et dialogue social </t>
  </si>
  <si>
    <t xml:space="preserve">4LCMB011 CM Méthodes et technique en sciences sociales </t>
  </si>
  <si>
    <t xml:space="preserve">5LCHB013 TD Approche anthropologique de la solidarité </t>
  </si>
  <si>
    <t xml:space="preserve">5LSHB013 TD Micro et macro-économie des marques </t>
  </si>
  <si>
    <t xml:space="preserve">5LCMB023 TD Communication et gestion des ressources humaines </t>
  </si>
  <si>
    <t xml:space="preserve">4LCMB021 TD Préparation du T.E.R. </t>
  </si>
  <si>
    <t xml:space="preserve">5LCHB023 TD Psychologie de l'intervention et de l'engagement </t>
  </si>
  <si>
    <t xml:space="preserve">5LSHB023 TD Evaluation financière des marques </t>
  </si>
  <si>
    <t xml:space="preserve">5LCMB033 TD Communication et changement + Démarche qualité + management et coaching </t>
  </si>
  <si>
    <t xml:space="preserve">4LCMOP21  Profil avec "recherche documentaire" (suspendu à partir de 2019-2020) </t>
  </si>
  <si>
    <t>5LCHUEC3  ENJEUX DE L'ACTION DE SOLIDARITE 4</t>
  </si>
  <si>
    <t xml:space="preserve">5LSHB033 TD Evolution des marchés </t>
  </si>
  <si>
    <t xml:space="preserve">5LCHC013 TD Relations internationales et humanitaire : approche géo-politique </t>
  </si>
  <si>
    <t xml:space="preserve">5LSHB043 TD Aperçu de la sociologie des organisations </t>
  </si>
  <si>
    <t xml:space="preserve">5LCMC013 TD Plan de communication + Le média planning + La communication globale </t>
  </si>
  <si>
    <t xml:space="preserve">5LCHC023 TD Economie et solidarité </t>
  </si>
  <si>
    <t xml:space="preserve">5LSHB053 TD La gestion de la marque interne à l'entreprise </t>
  </si>
  <si>
    <t xml:space="preserve">5LCMC023 TD Communication événementielle + communication de crise </t>
  </si>
  <si>
    <t xml:space="preserve">4LCMB031 TD Recherche documentaire </t>
  </si>
  <si>
    <t xml:space="preserve">5LCHC033 TD Problématiques environnementales </t>
  </si>
  <si>
    <t>5LSHUEC3  SOCIOCULTURE ET CONSOMMATION 10</t>
  </si>
  <si>
    <t xml:space="preserve">5LCMC033 TD La communication culturelle + Le mécénat </t>
  </si>
  <si>
    <t>4LCMUEC1  ENSEIGNEMENTS TRANSVERSAUX 12</t>
  </si>
  <si>
    <t xml:space="preserve">5LCHC043 TD Les cadres juridiques de l'action humanitaire </t>
  </si>
  <si>
    <t xml:space="preserve">5LSHC013 TD Histoire et sociologie de la consommation </t>
  </si>
  <si>
    <t xml:space="preserve">5LCMC043 TD Marketing appliqué + Management de la marque </t>
  </si>
  <si>
    <t xml:space="preserve">4LCMC011 TD Anglais </t>
  </si>
  <si>
    <t xml:space="preserve">5ABME013 TD Migrations, territoires, frontières </t>
  </si>
  <si>
    <t xml:space="preserve">5LSHC023 TD Marques "cultes" et identitaires </t>
  </si>
  <si>
    <t xml:space="preserve">5LCMC053 TD Communication publique et politique + Communication interculturelle </t>
  </si>
  <si>
    <t xml:space="preserve">4LCMC021 CM Anthropologie de la communication </t>
  </si>
  <si>
    <t>5LCHUED3  GESTION ET MANAGEMENT 6</t>
  </si>
  <si>
    <t xml:space="preserve">5LSHC033 TD Critique sociale, éthique et responsabilité des marques </t>
  </si>
  <si>
    <t xml:space="preserve">4LCMC041 CM Droit de la communication </t>
  </si>
  <si>
    <t xml:space="preserve">5LCHD013 TD Management et évaluation de projet </t>
  </si>
  <si>
    <t xml:space="preserve">5LSHC043 TD Sémiotique des cultures de la consommation </t>
  </si>
  <si>
    <t xml:space="preserve">5LCMD013 TD Management des systèmes d'information + Cartographie des connaissances </t>
  </si>
  <si>
    <t xml:space="preserve">4LCMC031 CM Socio-économie des médias </t>
  </si>
  <si>
    <t xml:space="preserve">5LCHD023 TD Stratégies de financement </t>
  </si>
  <si>
    <t xml:space="preserve">5LSHC053 TD Langages électroniques, médiatiques et spatiaux </t>
  </si>
  <si>
    <t xml:space="preserve">5LCMD023 TD Communication interne + Communication et environnement </t>
  </si>
  <si>
    <t>4ZATSMO1  SEMESTRE 1 MOBILITE 30</t>
  </si>
  <si>
    <t xml:space="preserve">5LCHD033 TD Management des O.N.G. </t>
  </si>
  <si>
    <t>5LSHUED3  COMMUNICATION ET MARKETING 10</t>
  </si>
  <si>
    <t xml:space="preserve">5LCME013 TD Décentralisation, concertation, démocratie de proximité </t>
  </si>
  <si>
    <t xml:space="preserve">4LCMOPT2  UN SEMESTRE 2 AU CHOIX PARMI &gt;&gt; </t>
  </si>
  <si>
    <t xml:space="preserve">5LCHD043 TD Anglais de spécialité </t>
  </si>
  <si>
    <t xml:space="preserve">5LSHD013 TD Marketing de la marque </t>
  </si>
  <si>
    <t xml:space="preserve">5LCME033 TD Identités et appartenances territoriales + Le changement d'image + L'évaluation des politiques publiques + La mise en valeur de l'action de l'éxécutif </t>
  </si>
  <si>
    <t>4LCMPER2  SEMESTRE 2 COMMUNICATION DES ORGANISATIONS 30</t>
  </si>
  <si>
    <t>5LCHUEE3  ETUDES DE CAS 6</t>
  </si>
  <si>
    <t xml:space="preserve">5LSHD023 TD Communication publicitaire et hors médias </t>
  </si>
  <si>
    <t>5ZATSMO3  SEMESTRE 3 MOBILITE 30</t>
  </si>
  <si>
    <t>4LCMUEA2  APERCU DES PARCOURS 6</t>
  </si>
  <si>
    <t xml:space="preserve">5LCHE013 TD Pratiques de la communication humanitaire </t>
  </si>
  <si>
    <t xml:space="preserve">5LSHD033 TD Marques et internet </t>
  </si>
  <si>
    <t xml:space="preserve">5LCMOPT4  UN SEMESTRE 4 AU CHOIX PARMI &gt;&gt; </t>
  </si>
  <si>
    <t xml:space="preserve">4LCMA012 CM Communication sociale et management de l'information </t>
  </si>
  <si>
    <t xml:space="preserve">5LSHD043 TD Marques et distribution </t>
  </si>
  <si>
    <t>5LCMPER4  SEMESTRE 4 COMMUNICATION DES ORGANISATIONS/COMMUNICATION SOCIALE ET MANAGEMENT 30</t>
  </si>
  <si>
    <t xml:space="preserve">4LCMA022 CM Communication humanitaire et solidarité </t>
  </si>
  <si>
    <t xml:space="preserve">5LCHOPT4  UN SEMESTRE 4 AU CHOIX PARMI &gt;&gt; </t>
  </si>
  <si>
    <t xml:space="preserve">5LSHD053 TD Droit des marques </t>
  </si>
  <si>
    <t>5LCMUEA4  STAGE PROFESSIONNEL 30</t>
  </si>
  <si>
    <t xml:space="preserve">4LCMA032 CM Communication et management de la marque </t>
  </si>
  <si>
    <t>5LCHPER4  SEMESTRE 4 COMMUNICATION DES ORGANISATIONS/COMMUNICATION, HUMANITAIRE ET SOLIDARITE 30</t>
  </si>
  <si>
    <t xml:space="preserve">5LSHD063 TD Etude des marchés sur la marque </t>
  </si>
  <si>
    <t xml:space="preserve">4LCMA042 CM Présentation Parcours proposé(s) par Lyon 3 </t>
  </si>
  <si>
    <t>5LCHUEA4  STAGE PROFESSIONNEL OU RECHERCHE 30</t>
  </si>
  <si>
    <t xml:space="preserve">5LSHD073 TD Etudes de cas </t>
  </si>
  <si>
    <t>5ZATSMO4  SEMESTRE 4 MOBILITE 30</t>
  </si>
  <si>
    <t>4LCMUEB2  MÉMOIRE OU STAGE - 1 ENSEIGNEMENT AU CHOIX PARMI &gt;&gt; 24</t>
  </si>
  <si>
    <t xml:space="preserve">5LCHA014 stage Stage (16 semaines minimum) avec rapport de stage et soutenance ou réalisation d'un mémoire de recherche </t>
  </si>
  <si>
    <t xml:space="preserve">4LCMB012 stage Stage et mémoire </t>
  </si>
  <si>
    <t xml:space="preserve">5LCHA024 TD Préparation à l'insertion professionnelle + Méthodologie de la recherche </t>
  </si>
  <si>
    <t xml:space="preserve">5LSHOPT4  UN SEMESTRE 4 AU CHOIX PARMI &gt;&gt; </t>
  </si>
  <si>
    <t xml:space="preserve">4LCMB022 mémoire Mémoire de recherche </t>
  </si>
  <si>
    <t>5LSHPER4  SEMESTRE 4 COMMUNICATION DES ORGANISATIONS/COMMUNICATION ET STRATEGIE DE MARQUE 30</t>
  </si>
  <si>
    <t>4ZATSMO2  SEMESTRE 2 MOBILITE 30</t>
  </si>
  <si>
    <t>5LSHUEA4  STAGE PROFESSIONNEL OU MEMOIRE 30</t>
  </si>
  <si>
    <t xml:space="preserve">5LSHA014 stage Stage (16 semaines minimum) ou réalisation d'un mémoire de recherche </t>
  </si>
  <si>
    <t xml:space="preserve">Remarques </t>
  </si>
  <si>
    <t>Une autre UE peut être validée par compensation afin d'obrenir le nombre ECTS acquis initialement</t>
  </si>
  <si>
    <t>Régimes transitoires CFVU 8 Juillet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</si>
</sst>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45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2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sz val="12"/>
      <name val="Calibri"/>
      <family val="2"/>
      <charset val="1"/>
    </font>
    <font>
      <sz val="36"/>
      <name val="Calibri"/>
      <family val="2"/>
      <charset val="1"/>
    </font>
    <font>
      <sz val="48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2"/>
      <color rgb="FFFFFFFF"/>
      <name val="Calibri"/>
      <family val="2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sz val="11"/>
      <color rgb="FFFFFFFF"/>
      <name val="Calibri"/>
      <family val="2"/>
      <charset val="1"/>
    </font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sz val="10"/>
      <color theme="1"/>
      <name val="Arial"/>
      <family val="2"/>
      <charset val="1"/>
    </font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b/>
      <sz val="12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indexed="8"/>
      <name val="Verdana"/>
      <family val="2"/>
    </font>
    <font>
      <sz val="18"/>
      <name val="Calibri"/>
      <family val="2"/>
      <charset val="1"/>
    </font>
    <font>
      <sz val="24"/>
      <name val="Calibri"/>
      <family val="2"/>
      <charset val="1"/>
    </font>
    <font>
      <sz val="16"/>
      <name val="Arial"/>
      <family val="2"/>
      <charset val="1"/>
    </font>
  </fonts>
  <fills count="39">
    <fill>
      <patternFill patternType="none"/>
    </fill>
    <fill>
      <patternFill patternType="gray125"/>
    </fill>
    <fill>
      <patternFill patternType="solid">
        <fgColor rgb="FFFFFFFF"/>
        <bgColor rgb="FFFAF0F0"/>
      </patternFill>
    </fill>
    <fill>
      <patternFill patternType="solid">
        <fgColor rgb="FFE84242"/>
        <bgColor rgb="FF993366"/>
      </patternFill>
    </fill>
    <fill>
      <patternFill patternType="solid">
        <fgColor rgb="FFFAF0F0"/>
        <bgColor rgb="FFF8EDEC"/>
      </patternFill>
    </fill>
    <fill>
      <patternFill patternType="solid">
        <fgColor rgb="FF376092"/>
        <bgColor rgb="FF444444"/>
      </patternFill>
    </fill>
    <fill>
      <patternFill patternType="solid">
        <fgColor rgb="FF95B3D7"/>
        <bgColor rgb="FF9999FF"/>
      </patternFill>
    </fill>
    <fill>
      <patternFill patternType="solid">
        <fgColor rgb="FF77933C"/>
        <bgColor rgb="FF808080"/>
      </patternFill>
    </fill>
    <fill>
      <patternFill patternType="solid">
        <fgColor rgb="FFC3D69B"/>
        <bgColor rgb="FFF2DCDB"/>
      </patternFill>
    </fill>
    <fill>
      <patternFill patternType="solid">
        <fgColor rgb="FFFFFF00"/>
        <bgColor rgb="FFFAF0F0"/>
      </patternFill>
    </fill>
    <fill>
      <patternFill patternType="solid">
        <fgColor rgb="FFFFFF00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5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320">
    <xf numFmtId="0" fontId="0" fillId="0" borderId="0"/>
    <xf numFmtId="9" fontId="11" fillId="0" borderId="0" applyBorder="0" applyProtection="0"/>
    <xf numFmtId="0" fontId="21" fillId="0" borderId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2" borderId="0" applyNumberFormat="0" applyBorder="0" applyAlignment="0" applyProtection="0"/>
    <xf numFmtId="0" fontId="25" fillId="25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32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23" borderId="38" applyNumberFormat="0" applyAlignment="0" applyProtection="0"/>
    <xf numFmtId="0" fontId="28" fillId="0" borderId="39" applyNumberFormat="0" applyFill="0" applyAlignment="0" applyProtection="0"/>
    <xf numFmtId="0" fontId="23" fillId="18" borderId="41" applyNumberFormat="0" applyFont="0" applyAlignment="0" applyProtection="0"/>
    <xf numFmtId="0" fontId="29" fillId="17" borderId="38" applyNumberFormat="0" applyAlignment="0" applyProtection="0"/>
    <xf numFmtId="0" fontId="30" fillId="13" borderId="0" applyNumberFormat="0" applyBorder="0" applyAlignment="0" applyProtection="0"/>
    <xf numFmtId="43" fontId="22" fillId="0" borderId="0" applyFont="0" applyFill="0" applyBorder="0" applyAlignment="0" applyProtection="0"/>
    <xf numFmtId="0" fontId="31" fillId="24" borderId="0" applyNumberFormat="0" applyBorder="0" applyAlignment="0" applyProtection="0"/>
    <xf numFmtId="0" fontId="1" fillId="0" borderId="0"/>
    <xf numFmtId="0" fontId="23" fillId="0" borderId="0">
      <alignment vertical="center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 wrapText="1"/>
    </xf>
    <xf numFmtId="0" fontId="23" fillId="0" borderId="0"/>
    <xf numFmtId="0" fontId="23" fillId="0" borderId="0"/>
    <xf numFmtId="0" fontId="23" fillId="0" borderId="0"/>
    <xf numFmtId="0" fontId="1" fillId="0" borderId="0"/>
    <xf numFmtId="0" fontId="32" fillId="14" borderId="0" applyNumberFormat="0" applyBorder="0" applyAlignment="0" applyProtection="0"/>
    <xf numFmtId="0" fontId="33" fillId="23" borderId="43" applyNumberFormat="0" applyAlignment="0" applyProtection="0"/>
    <xf numFmtId="0" fontId="24" fillId="35" borderId="37" applyFont="0">
      <alignment horizontal="center" vertical="center"/>
    </xf>
    <xf numFmtId="0" fontId="24" fillId="34" borderId="41" applyFont="0">
      <alignment horizontal="center" vertical="center"/>
    </xf>
    <xf numFmtId="0" fontId="24" fillId="36" borderId="37" applyFont="0">
      <alignment horizontal="center" vertical="center"/>
    </xf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44" applyNumberFormat="0" applyFill="0" applyAlignment="0" applyProtection="0"/>
    <xf numFmtId="0" fontId="37" fillId="0" borderId="42" applyNumberFormat="0" applyFill="0" applyAlignment="0" applyProtection="0"/>
    <xf numFmtId="0" fontId="38" fillId="0" borderId="45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46" applyNumberFormat="0" applyFill="0" applyAlignment="0" applyProtection="0"/>
    <xf numFmtId="0" fontId="40" fillId="33" borderId="40" applyNumberFormat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2" borderId="0" applyNumberFormat="0" applyBorder="0" applyAlignment="0" applyProtection="0"/>
    <xf numFmtId="0" fontId="22" fillId="0" borderId="0"/>
    <xf numFmtId="0" fontId="23" fillId="0" borderId="0">
      <alignment vertical="center" wrapText="1"/>
    </xf>
    <xf numFmtId="0" fontId="22" fillId="0" borderId="0"/>
    <xf numFmtId="0" fontId="24" fillId="37" borderId="41" applyFont="0">
      <alignment horizontal="center" vertical="center"/>
    </xf>
    <xf numFmtId="0" fontId="24" fillId="34" borderId="41" applyFont="0">
      <alignment horizontal="center" vertical="center"/>
    </xf>
    <xf numFmtId="0" fontId="24" fillId="34" borderId="41" applyFont="0">
      <alignment horizontal="center" vertical="center"/>
    </xf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2" borderId="0" applyNumberFormat="0" applyBorder="0" applyAlignment="0" applyProtection="0"/>
    <xf numFmtId="0" fontId="23" fillId="0" borderId="0">
      <alignment vertical="center" wrapText="1"/>
    </xf>
    <xf numFmtId="0" fontId="24" fillId="37" borderId="41" applyFont="0">
      <alignment horizontal="center" vertical="center"/>
    </xf>
    <xf numFmtId="0" fontId="24" fillId="34" borderId="41" applyFont="0">
      <alignment horizontal="center" vertical="center"/>
    </xf>
    <xf numFmtId="0" fontId="24" fillId="34" borderId="41" applyFont="0">
      <alignment horizontal="center" vertical="center"/>
    </xf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2" borderId="0" applyNumberFormat="0" applyBorder="0" applyAlignment="0" applyProtection="0"/>
    <xf numFmtId="0" fontId="23" fillId="0" borderId="0">
      <alignment vertical="center" wrapText="1"/>
    </xf>
    <xf numFmtId="0" fontId="24" fillId="37" borderId="41" applyFont="0">
      <alignment horizontal="center" vertical="center"/>
    </xf>
    <xf numFmtId="0" fontId="24" fillId="34" borderId="41" applyFont="0">
      <alignment horizontal="center" vertical="center"/>
    </xf>
    <xf numFmtId="0" fontId="24" fillId="34" borderId="41" applyFont="0">
      <alignment horizontal="center" vertical="center"/>
    </xf>
    <xf numFmtId="0" fontId="1" fillId="0" borderId="0"/>
    <xf numFmtId="0" fontId="1" fillId="0" borderId="0"/>
    <xf numFmtId="0" fontId="24" fillId="35" borderId="37" applyFont="0">
      <alignment horizontal="center" vertical="center"/>
    </xf>
    <xf numFmtId="0" fontId="24" fillId="36" borderId="37" applyFont="0">
      <alignment horizontal="center" vertical="center"/>
    </xf>
    <xf numFmtId="43" fontId="1" fillId="0" borderId="0" applyFont="0" applyFill="0" applyBorder="0" applyAlignment="0" applyProtection="0"/>
    <xf numFmtId="0" fontId="41" fillId="0" borderId="0" applyNumberFormat="0" applyFill="0" applyBorder="0" applyProtection="0">
      <alignment vertical="top" wrapTex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>
      <alignment vertical="center" wrapText="1"/>
    </xf>
    <xf numFmtId="0" fontId="27" fillId="23" borderId="38" applyNumberFormat="0" applyAlignment="0" applyProtection="0"/>
    <xf numFmtId="0" fontId="23" fillId="18" borderId="41" applyNumberFormat="0" applyFont="0" applyAlignment="0" applyProtection="0"/>
    <xf numFmtId="0" fontId="29" fillId="17" borderId="3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3" fillId="23" borderId="43" applyNumberFormat="0" applyAlignment="0" applyProtection="0"/>
    <xf numFmtId="0" fontId="24" fillId="34" borderId="41" applyFont="0">
      <alignment horizontal="center" vertical="center"/>
    </xf>
    <xf numFmtId="0" fontId="39" fillId="0" borderId="46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7" fillId="23" borderId="38" applyNumberFormat="0" applyAlignment="0" applyProtection="0"/>
    <xf numFmtId="0" fontId="23" fillId="18" borderId="41" applyNumberFormat="0" applyFont="0" applyAlignment="0" applyProtection="0"/>
    <xf numFmtId="0" fontId="29" fillId="17" borderId="38" applyNumberFormat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33" fillId="23" borderId="43" applyNumberFormat="0" applyAlignment="0" applyProtection="0"/>
    <xf numFmtId="0" fontId="39" fillId="0" borderId="4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4" fillId="35" borderId="37" applyFont="0">
      <alignment horizontal="center" vertical="center"/>
    </xf>
    <xf numFmtId="0" fontId="24" fillId="36" borderId="37" applyFont="0">
      <alignment horizontal="center" vertical="center"/>
    </xf>
    <xf numFmtId="0" fontId="38" fillId="0" borderId="4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7" fillId="23" borderId="38" applyNumberFormat="0" applyAlignment="0" applyProtection="0"/>
    <xf numFmtId="0" fontId="23" fillId="18" borderId="41" applyNumberFormat="0" applyFont="0" applyAlignment="0" applyProtection="0"/>
    <xf numFmtId="0" fontId="29" fillId="17" borderId="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23" borderId="43" applyNumberFormat="0" applyAlignment="0" applyProtection="0"/>
    <xf numFmtId="0" fontId="24" fillId="34" borderId="41" applyFont="0">
      <alignment horizontal="center" vertical="center"/>
    </xf>
    <xf numFmtId="0" fontId="39" fillId="0" borderId="4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7" fillId="23" borderId="38" applyNumberFormat="0" applyAlignment="0" applyProtection="0"/>
    <xf numFmtId="0" fontId="23" fillId="18" borderId="41" applyNumberFormat="0" applyFont="0" applyAlignment="0" applyProtection="0"/>
    <xf numFmtId="0" fontId="29" fillId="17" borderId="38" applyNumberFormat="0" applyAlignment="0" applyProtection="0"/>
    <xf numFmtId="0" fontId="22" fillId="0" borderId="0"/>
    <xf numFmtId="0" fontId="22" fillId="0" borderId="0"/>
    <xf numFmtId="0" fontId="33" fillId="23" borderId="43" applyNumberFormat="0" applyAlignment="0" applyProtection="0"/>
    <xf numFmtId="0" fontId="24" fillId="34" borderId="41" applyFont="0">
      <alignment horizontal="center" vertical="center"/>
    </xf>
    <xf numFmtId="0" fontId="39" fillId="0" borderId="46" applyNumberFormat="0" applyFill="0" applyAlignment="0" applyProtection="0"/>
    <xf numFmtId="0" fontId="24" fillId="37" borderId="41" applyFont="0">
      <alignment horizontal="center" vertical="center"/>
    </xf>
    <xf numFmtId="0" fontId="24" fillId="34" borderId="41" applyFont="0">
      <alignment horizontal="center" vertical="center"/>
    </xf>
    <xf numFmtId="0" fontId="24" fillId="34" borderId="41" applyFont="0">
      <alignment horizontal="center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1" fillId="0" borderId="0" applyNumberFormat="0" applyFill="0" applyBorder="0" applyProtection="0">
      <alignment vertical="top" wrapTex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7" fillId="23" borderId="38" applyNumberFormat="0" applyAlignment="0" applyProtection="0"/>
    <xf numFmtId="0" fontId="23" fillId="18" borderId="41" applyNumberFormat="0" applyFont="0" applyAlignment="0" applyProtection="0"/>
    <xf numFmtId="0" fontId="29" fillId="17" borderId="3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3" fillId="23" borderId="43" applyNumberFormat="0" applyAlignment="0" applyProtection="0"/>
    <xf numFmtId="0" fontId="24" fillId="34" borderId="41" applyFont="0">
      <alignment horizontal="center" vertical="center"/>
    </xf>
    <xf numFmtId="0" fontId="39" fillId="0" borderId="46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7" fillId="23" borderId="38" applyNumberFormat="0" applyAlignment="0" applyProtection="0"/>
    <xf numFmtId="0" fontId="23" fillId="18" borderId="41" applyNumberFormat="0" applyFont="0" applyAlignment="0" applyProtection="0"/>
    <xf numFmtId="0" fontId="29" fillId="17" borderId="38" applyNumberFormat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33" fillId="23" borderId="43" applyNumberFormat="0" applyAlignment="0" applyProtection="0"/>
    <xf numFmtId="0" fontId="39" fillId="0" borderId="4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7" fillId="23" borderId="38" applyNumberFormat="0" applyAlignment="0" applyProtection="0"/>
    <xf numFmtId="0" fontId="23" fillId="18" borderId="41" applyNumberFormat="0" applyFont="0" applyAlignment="0" applyProtection="0"/>
    <xf numFmtId="0" fontId="29" fillId="17" borderId="38" applyNumberFormat="0" applyAlignment="0" applyProtection="0"/>
    <xf numFmtId="0" fontId="1" fillId="0" borderId="0"/>
    <xf numFmtId="0" fontId="1" fillId="0" borderId="0"/>
    <xf numFmtId="0" fontId="33" fillId="23" borderId="43" applyNumberFormat="0" applyAlignment="0" applyProtection="0"/>
    <xf numFmtId="0" fontId="24" fillId="34" borderId="41" applyFont="0">
      <alignment horizontal="center" vertical="center"/>
    </xf>
    <xf numFmtId="0" fontId="39" fillId="0" borderId="46" applyNumberFormat="0" applyFill="0" applyAlignment="0" applyProtection="0"/>
    <xf numFmtId="0" fontId="24" fillId="37" borderId="41" applyFont="0">
      <alignment horizontal="center" vertical="center"/>
    </xf>
    <xf numFmtId="0" fontId="24" fillId="34" borderId="41" applyFont="0">
      <alignment horizontal="center" vertical="center"/>
    </xf>
    <xf numFmtId="0" fontId="24" fillId="34" borderId="41" applyFont="0">
      <alignment horizontal="center" vertical="center"/>
    </xf>
    <xf numFmtId="0" fontId="24" fillId="37" borderId="41" applyFont="0">
      <alignment horizontal="center" vertical="center"/>
    </xf>
    <xf numFmtId="0" fontId="24" fillId="34" borderId="41" applyFont="0">
      <alignment horizontal="center" vertical="center"/>
    </xf>
    <xf numFmtId="0" fontId="24" fillId="34" borderId="41" applyFont="0">
      <alignment horizontal="center" vertical="center"/>
    </xf>
    <xf numFmtId="0" fontId="24" fillId="37" borderId="41" applyFont="0">
      <alignment horizontal="center" vertical="center"/>
    </xf>
    <xf numFmtId="0" fontId="24" fillId="34" borderId="41" applyFont="0">
      <alignment horizontal="center" vertical="center"/>
    </xf>
    <xf numFmtId="0" fontId="24" fillId="34" borderId="41" applyFont="0">
      <alignment horizontal="center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7" fillId="23" borderId="38" applyNumberFormat="0" applyAlignment="0" applyProtection="0"/>
    <xf numFmtId="0" fontId="23" fillId="18" borderId="41" applyNumberFormat="0" applyFont="0" applyAlignment="0" applyProtection="0"/>
    <xf numFmtId="0" fontId="29" fillId="17" borderId="3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3" fillId="23" borderId="43" applyNumberFormat="0" applyAlignment="0" applyProtection="0"/>
    <xf numFmtId="0" fontId="24" fillId="34" borderId="41" applyFont="0">
      <alignment horizontal="center" vertical="center"/>
    </xf>
    <xf numFmtId="0" fontId="39" fillId="0" borderId="46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7" fillId="23" borderId="38" applyNumberFormat="0" applyAlignment="0" applyProtection="0"/>
    <xf numFmtId="0" fontId="23" fillId="18" borderId="41" applyNumberFormat="0" applyFont="0" applyAlignment="0" applyProtection="0"/>
    <xf numFmtId="0" fontId="29" fillId="17" borderId="38" applyNumberFormat="0" applyAlignment="0" applyProtection="0"/>
    <xf numFmtId="0" fontId="33" fillId="23" borderId="43" applyNumberFormat="0" applyAlignment="0" applyProtection="0"/>
    <xf numFmtId="0" fontId="39" fillId="0" borderId="4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38" applyNumberFormat="0" applyAlignment="0" applyProtection="0"/>
    <xf numFmtId="0" fontId="23" fillId="18" borderId="41" applyNumberFormat="0" applyFont="0" applyAlignment="0" applyProtection="0"/>
    <xf numFmtId="0" fontId="29" fillId="17" borderId="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23" borderId="43" applyNumberFormat="0" applyAlignment="0" applyProtection="0"/>
    <xf numFmtId="0" fontId="24" fillId="34" borderId="41" applyFont="0">
      <alignment horizontal="center" vertical="center"/>
    </xf>
    <xf numFmtId="0" fontId="39" fillId="0" borderId="4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7" fillId="23" borderId="38" applyNumberFormat="0" applyAlignment="0" applyProtection="0"/>
    <xf numFmtId="0" fontId="23" fillId="18" borderId="41" applyNumberFormat="0" applyFont="0" applyAlignment="0" applyProtection="0"/>
    <xf numFmtId="0" fontId="29" fillId="17" borderId="38" applyNumberFormat="0" applyAlignment="0" applyProtection="0"/>
    <xf numFmtId="0" fontId="33" fillId="23" borderId="43" applyNumberFormat="0" applyAlignment="0" applyProtection="0"/>
    <xf numFmtId="0" fontId="24" fillId="34" borderId="41" applyFont="0">
      <alignment horizontal="center" vertical="center"/>
    </xf>
    <xf numFmtId="0" fontId="39" fillId="0" borderId="46" applyNumberFormat="0" applyFill="0" applyAlignment="0" applyProtection="0"/>
    <xf numFmtId="0" fontId="24" fillId="37" borderId="41" applyFont="0">
      <alignment horizontal="center" vertical="center"/>
    </xf>
    <xf numFmtId="0" fontId="24" fillId="34" borderId="41" applyFont="0">
      <alignment horizontal="center" vertical="center"/>
    </xf>
    <xf numFmtId="0" fontId="24" fillId="34" borderId="41" applyFont="0">
      <alignment horizontal="center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7" fillId="23" borderId="38" applyNumberFormat="0" applyAlignment="0" applyProtection="0"/>
    <xf numFmtId="0" fontId="23" fillId="18" borderId="41" applyNumberFormat="0" applyFont="0" applyAlignment="0" applyProtection="0"/>
    <xf numFmtId="0" fontId="29" fillId="17" borderId="3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3" fillId="23" borderId="43" applyNumberFormat="0" applyAlignment="0" applyProtection="0"/>
    <xf numFmtId="0" fontId="24" fillId="34" borderId="41" applyFont="0">
      <alignment horizontal="center" vertical="center"/>
    </xf>
    <xf numFmtId="0" fontId="39" fillId="0" borderId="46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7" fillId="23" borderId="38" applyNumberFormat="0" applyAlignment="0" applyProtection="0"/>
    <xf numFmtId="0" fontId="23" fillId="18" borderId="41" applyNumberFormat="0" applyFont="0" applyAlignment="0" applyProtection="0"/>
    <xf numFmtId="0" fontId="29" fillId="17" borderId="38" applyNumberFormat="0" applyAlignment="0" applyProtection="0"/>
    <xf numFmtId="0" fontId="33" fillId="23" borderId="43" applyNumberFormat="0" applyAlignment="0" applyProtection="0"/>
    <xf numFmtId="0" fontId="39" fillId="0" borderId="4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291">
    <xf numFmtId="0" fontId="0" fillId="0" borderId="0" xfId="0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/>
    </xf>
    <xf numFmtId="0" fontId="5" fillId="2" borderId="15" xfId="0" applyFont="1" applyFill="1" applyBorder="1" applyAlignment="1">
      <alignment vertical="center"/>
    </xf>
    <xf numFmtId="0" fontId="5" fillId="2" borderId="16" xfId="0" applyFont="1" applyFill="1" applyBorder="1" applyAlignment="1">
      <alignment vertical="center"/>
    </xf>
    <xf numFmtId="0" fontId="6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/>
    </xf>
    <xf numFmtId="0" fontId="5" fillId="2" borderId="15" xfId="0" applyFont="1" applyFill="1" applyBorder="1" applyAlignment="1">
      <alignment horizontal="left" vertical="center"/>
    </xf>
    <xf numFmtId="0" fontId="7" fillId="2" borderId="0" xfId="0" applyFont="1" applyFill="1" applyAlignment="1">
      <alignment vertical="center" wrapText="1"/>
    </xf>
    <xf numFmtId="0" fontId="8" fillId="2" borderId="0" xfId="1" applyNumberFormat="1" applyFont="1" applyFill="1" applyAlignment="1" applyProtection="1">
      <alignment wrapText="1"/>
    </xf>
    <xf numFmtId="0" fontId="9" fillId="3" borderId="18" xfId="1" applyNumberFormat="1" applyFont="1" applyFill="1" applyBorder="1" applyAlignment="1" applyProtection="1">
      <alignment horizontal="center" vertical="center" wrapText="1"/>
    </xf>
    <xf numFmtId="0" fontId="4" fillId="3" borderId="20" xfId="1" applyNumberFormat="1" applyFont="1" applyFill="1" applyBorder="1" applyAlignment="1" applyProtection="1">
      <alignment horizontal="center" vertical="center" wrapText="1"/>
    </xf>
    <xf numFmtId="0" fontId="4" fillId="3" borderId="21" xfId="1" applyNumberFormat="1" applyFont="1" applyFill="1" applyBorder="1" applyAlignment="1" applyProtection="1">
      <alignment horizontal="center" vertical="center" wrapText="1"/>
    </xf>
    <xf numFmtId="0" fontId="8" fillId="2" borderId="10" xfId="1" applyNumberFormat="1" applyFont="1" applyFill="1" applyBorder="1" applyAlignment="1" applyProtection="1">
      <alignment vertical="center"/>
      <protection locked="0"/>
    </xf>
    <xf numFmtId="0" fontId="8" fillId="2" borderId="23" xfId="1" applyNumberFormat="1" applyFont="1" applyFill="1" applyBorder="1" applyAlignment="1" applyProtection="1">
      <alignment horizontal="left" vertical="center"/>
      <protection locked="0"/>
    </xf>
    <xf numFmtId="0" fontId="8" fillId="2" borderId="12" xfId="1" applyNumberFormat="1" applyFont="1" applyFill="1" applyBorder="1" applyAlignment="1" applyProtection="1">
      <alignment vertical="center"/>
      <protection locked="0"/>
    </xf>
    <xf numFmtId="0" fontId="8" fillId="6" borderId="16" xfId="1" applyNumberFormat="1" applyFont="1" applyFill="1" applyBorder="1" applyAlignment="1" applyProtection="1">
      <alignment horizontal="center" vertical="center" wrapText="1"/>
    </xf>
    <xf numFmtId="0" fontId="8" fillId="6" borderId="4" xfId="1" applyNumberFormat="1" applyFont="1" applyFill="1" applyBorder="1" applyAlignment="1" applyProtection="1">
      <alignment horizontal="center" vertical="center" wrapText="1"/>
    </xf>
    <xf numFmtId="0" fontId="8" fillId="6" borderId="10" xfId="1" applyNumberFormat="1" applyFont="1" applyFill="1" applyBorder="1" applyAlignment="1" applyProtection="1">
      <alignment vertical="center"/>
    </xf>
    <xf numFmtId="0" fontId="8" fillId="2" borderId="23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21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>
      <alignment vertical="center"/>
    </xf>
    <xf numFmtId="0" fontId="10" fillId="5" borderId="25" xfId="0" applyFont="1" applyFill="1" applyBorder="1" applyAlignment="1">
      <alignment vertical="center"/>
    </xf>
    <xf numFmtId="0" fontId="10" fillId="5" borderId="26" xfId="0" applyFont="1" applyFill="1" applyBorder="1" applyAlignment="1">
      <alignment horizontal="center" vertical="center"/>
    </xf>
    <xf numFmtId="0" fontId="10" fillId="5" borderId="26" xfId="0" applyFont="1" applyFill="1" applyBorder="1" applyAlignment="1">
      <alignment vertical="center"/>
    </xf>
    <xf numFmtId="0" fontId="10" fillId="5" borderId="25" xfId="0" applyFont="1" applyFill="1" applyBorder="1" applyAlignment="1">
      <alignment horizontal="left" vertical="center"/>
    </xf>
    <xf numFmtId="0" fontId="10" fillId="5" borderId="7" xfId="0" applyFont="1" applyFill="1" applyBorder="1" applyAlignment="1">
      <alignment vertical="center"/>
    </xf>
    <xf numFmtId="0" fontId="8" fillId="8" borderId="15" xfId="1" applyNumberFormat="1" applyFont="1" applyFill="1" applyBorder="1" applyAlignment="1" applyProtection="1">
      <alignment horizontal="center" vertical="center" wrapText="1"/>
    </xf>
    <xf numFmtId="0" fontId="8" fillId="8" borderId="4" xfId="1" applyNumberFormat="1" applyFont="1" applyFill="1" applyBorder="1" applyAlignment="1" applyProtection="1">
      <alignment horizontal="center" vertical="center" wrapText="1"/>
    </xf>
    <xf numFmtId="0" fontId="8" fillId="8" borderId="22" xfId="1" applyNumberFormat="1" applyFont="1" applyFill="1" applyBorder="1" applyAlignment="1" applyProtection="1">
      <alignment horizontal="left" vertical="center"/>
    </xf>
    <xf numFmtId="0" fontId="8" fillId="8" borderId="12" xfId="1" applyNumberFormat="1" applyFont="1" applyFill="1" applyBorder="1" applyAlignment="1" applyProtection="1">
      <alignment vertical="center"/>
    </xf>
    <xf numFmtId="0" fontId="10" fillId="7" borderId="25" xfId="0" applyFont="1" applyFill="1" applyBorder="1" applyAlignment="1">
      <alignment vertical="center"/>
    </xf>
    <xf numFmtId="0" fontId="10" fillId="7" borderId="7" xfId="0" applyFont="1" applyFill="1" applyBorder="1" applyAlignment="1">
      <alignment vertical="center"/>
    </xf>
    <xf numFmtId="0" fontId="10" fillId="7" borderId="2" xfId="0" applyFont="1" applyFill="1" applyBorder="1" applyAlignment="1">
      <alignment horizontal="center" vertical="center"/>
    </xf>
    <xf numFmtId="0" fontId="10" fillId="7" borderId="26" xfId="0" applyFont="1" applyFill="1" applyBorder="1" applyAlignment="1">
      <alignment horizontal="center" vertical="center"/>
    </xf>
    <xf numFmtId="0" fontId="10" fillId="7" borderId="26" xfId="0" applyFont="1" applyFill="1" applyBorder="1" applyAlignment="1">
      <alignment vertical="center"/>
    </xf>
    <xf numFmtId="0" fontId="10" fillId="7" borderId="25" xfId="0" applyFont="1" applyFill="1" applyBorder="1" applyAlignment="1">
      <alignment horizontal="left" vertical="center"/>
    </xf>
    <xf numFmtId="0" fontId="4" fillId="3" borderId="27" xfId="0" applyFont="1" applyFill="1" applyBorder="1" applyAlignment="1">
      <alignment vertical="center"/>
    </xf>
    <xf numFmtId="0" fontId="4" fillId="3" borderId="25" xfId="0" applyFont="1" applyFill="1" applyBorder="1" applyAlignment="1">
      <alignment vertical="center"/>
    </xf>
    <xf numFmtId="0" fontId="4" fillId="3" borderId="25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horizontal="left"/>
    </xf>
    <xf numFmtId="0" fontId="12" fillId="0" borderId="0" xfId="0" applyFont="1"/>
    <xf numFmtId="0" fontId="9" fillId="3" borderId="17" xfId="1" applyNumberFormat="1" applyFont="1" applyFill="1" applyBorder="1" applyAlignment="1" applyProtection="1">
      <alignment horizontal="center" vertical="center" wrapText="1"/>
    </xf>
    <xf numFmtId="0" fontId="9" fillId="3" borderId="6" xfId="1" applyNumberFormat="1" applyFont="1" applyFill="1" applyBorder="1" applyAlignment="1" applyProtection="1">
      <alignment horizontal="center" vertical="center" wrapText="1"/>
    </xf>
    <xf numFmtId="0" fontId="9" fillId="3" borderId="6" xfId="1" applyNumberFormat="1" applyFont="1" applyFill="1" applyBorder="1" applyAlignment="1" applyProtection="1">
      <alignment horizontal="center" vertical="center"/>
    </xf>
    <xf numFmtId="0" fontId="2" fillId="2" borderId="0" xfId="1" applyNumberFormat="1" applyFont="1" applyFill="1" applyAlignment="1" applyProtection="1">
      <alignment wrapText="1"/>
    </xf>
    <xf numFmtId="0" fontId="9" fillId="3" borderId="20" xfId="1" applyNumberFormat="1" applyFont="1" applyFill="1" applyBorder="1" applyAlignment="1" applyProtection="1">
      <alignment horizontal="center" vertical="center" wrapText="1"/>
    </xf>
    <xf numFmtId="0" fontId="9" fillId="3" borderId="21" xfId="1" applyNumberFormat="1" applyFont="1" applyFill="1" applyBorder="1" applyAlignment="1" applyProtection="1">
      <alignment horizontal="center" vertical="center" wrapText="1"/>
    </xf>
    <xf numFmtId="0" fontId="2" fillId="2" borderId="2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vertical="center"/>
      <protection locked="0"/>
    </xf>
    <xf numFmtId="0" fontId="2" fillId="2" borderId="10" xfId="1" applyNumberFormat="1" applyFont="1" applyFill="1" applyBorder="1" applyAlignment="1" applyProtection="1">
      <alignment vertical="center"/>
      <protection locked="0"/>
    </xf>
    <xf numFmtId="0" fontId="2" fillId="6" borderId="16" xfId="1" applyNumberFormat="1" applyFont="1" applyFill="1" applyBorder="1" applyAlignment="1" applyProtection="1">
      <alignment horizontal="center" vertical="center" wrapText="1"/>
    </xf>
    <xf numFmtId="0" fontId="2" fillId="6" borderId="4" xfId="1" applyNumberFormat="1" applyFont="1" applyFill="1" applyBorder="1" applyAlignment="1" applyProtection="1">
      <alignment horizontal="center" vertical="center" wrapText="1"/>
    </xf>
    <xf numFmtId="0" fontId="2" fillId="6" borderId="10" xfId="1" applyNumberFormat="1" applyFont="1" applyFill="1" applyBorder="1" applyAlignment="1" applyProtection="1">
      <alignment vertical="center"/>
    </xf>
    <xf numFmtId="0" fontId="2" fillId="2" borderId="23" xfId="1" applyNumberFormat="1" applyFont="1" applyFill="1" applyBorder="1" applyAlignment="1" applyProtection="1">
      <alignment horizontal="left" vertical="center" wrapText="1"/>
      <protection locked="0"/>
    </xf>
    <xf numFmtId="0" fontId="2" fillId="2" borderId="23" xfId="1" applyNumberFormat="1" applyFont="1" applyFill="1" applyBorder="1" applyAlignment="1" applyProtection="1">
      <alignment horizontal="left" vertical="center"/>
      <protection locked="0"/>
    </xf>
    <xf numFmtId="0" fontId="2" fillId="2" borderId="12" xfId="1" applyNumberFormat="1" applyFont="1" applyFill="1" applyBorder="1" applyAlignment="1" applyProtection="1">
      <alignment vertical="center"/>
      <protection locked="0"/>
    </xf>
    <xf numFmtId="0" fontId="13" fillId="5" borderId="25" xfId="0" applyFont="1" applyFill="1" applyBorder="1" applyAlignment="1">
      <alignment vertical="center"/>
    </xf>
    <xf numFmtId="0" fontId="13" fillId="5" borderId="26" xfId="0" applyFont="1" applyFill="1" applyBorder="1" applyAlignment="1">
      <alignment horizontal="center" vertical="center"/>
    </xf>
    <xf numFmtId="0" fontId="13" fillId="5" borderId="26" xfId="0" applyFont="1" applyFill="1" applyBorder="1" applyAlignment="1">
      <alignment vertical="center"/>
    </xf>
    <xf numFmtId="0" fontId="13" fillId="5" borderId="25" xfId="0" applyFont="1" applyFill="1" applyBorder="1" applyAlignment="1">
      <alignment horizontal="left" vertical="center"/>
    </xf>
    <xf numFmtId="0" fontId="13" fillId="5" borderId="7" xfId="0" applyFont="1" applyFill="1" applyBorder="1" applyAlignment="1">
      <alignment vertical="center"/>
    </xf>
    <xf numFmtId="0" fontId="2" fillId="8" borderId="15" xfId="1" applyNumberFormat="1" applyFont="1" applyFill="1" applyBorder="1" applyAlignment="1" applyProtection="1">
      <alignment horizontal="center" vertical="center" wrapText="1"/>
    </xf>
    <xf numFmtId="0" fontId="2" fillId="8" borderId="4" xfId="1" applyNumberFormat="1" applyFont="1" applyFill="1" applyBorder="1" applyAlignment="1" applyProtection="1">
      <alignment horizontal="center" vertical="center" wrapText="1"/>
    </xf>
    <xf numFmtId="0" fontId="2" fillId="8" borderId="22" xfId="1" applyNumberFormat="1" applyFont="1" applyFill="1" applyBorder="1" applyAlignment="1" applyProtection="1">
      <alignment horizontal="left" vertical="center"/>
    </xf>
    <xf numFmtId="0" fontId="2" fillId="8" borderId="12" xfId="1" applyNumberFormat="1" applyFont="1" applyFill="1" applyBorder="1" applyAlignment="1" applyProtection="1">
      <alignment vertical="center"/>
    </xf>
    <xf numFmtId="0" fontId="2" fillId="2" borderId="9" xfId="0" applyFont="1" applyFill="1" applyBorder="1" applyAlignment="1" applyProtection="1">
      <alignment horizontal="left" vertical="center" wrapText="1"/>
      <protection locked="0"/>
    </xf>
    <xf numFmtId="0" fontId="13" fillId="7" borderId="25" xfId="0" applyFont="1" applyFill="1" applyBorder="1" applyAlignment="1">
      <alignment vertical="center"/>
    </xf>
    <xf numFmtId="0" fontId="13" fillId="7" borderId="7" xfId="0" applyFont="1" applyFill="1" applyBorder="1" applyAlignment="1">
      <alignment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26" xfId="0" applyFont="1" applyFill="1" applyBorder="1" applyAlignment="1">
      <alignment horizontal="center" vertical="center"/>
    </xf>
    <xf numFmtId="0" fontId="13" fillId="7" borderId="26" xfId="0" applyFont="1" applyFill="1" applyBorder="1" applyAlignment="1">
      <alignment vertical="center"/>
    </xf>
    <xf numFmtId="0" fontId="13" fillId="7" borderId="25" xfId="0" applyFont="1" applyFill="1" applyBorder="1" applyAlignment="1">
      <alignment horizontal="left" vertical="center"/>
    </xf>
    <xf numFmtId="0" fontId="9" fillId="3" borderId="27" xfId="0" applyFont="1" applyFill="1" applyBorder="1" applyAlignment="1">
      <alignment vertical="center"/>
    </xf>
    <xf numFmtId="0" fontId="9" fillId="3" borderId="25" xfId="0" applyFont="1" applyFill="1" applyBorder="1" applyAlignment="1">
      <alignment vertical="center"/>
    </xf>
    <xf numFmtId="0" fontId="9" fillId="3" borderId="25" xfId="0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vertical="center"/>
    </xf>
    <xf numFmtId="0" fontId="2" fillId="2" borderId="23" xfId="0" applyFont="1" applyFill="1" applyBorder="1" applyAlignment="1">
      <alignment horizontal="left" vertical="center"/>
    </xf>
    <xf numFmtId="0" fontId="2" fillId="2" borderId="16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22" xfId="1" applyNumberFormat="1" applyFont="1" applyFill="1" applyBorder="1" applyAlignment="1" applyProtection="1">
      <alignment horizontal="center" vertical="center" wrapText="1"/>
      <protection locked="0"/>
    </xf>
    <xf numFmtId="0" fontId="14" fillId="2" borderId="0" xfId="1" applyNumberFormat="1" applyFont="1" applyFill="1" applyAlignment="1" applyProtection="1">
      <alignment wrapText="1"/>
    </xf>
    <xf numFmtId="0" fontId="15" fillId="3" borderId="20" xfId="1" applyNumberFormat="1" applyFont="1" applyFill="1" applyBorder="1" applyAlignment="1" applyProtection="1">
      <alignment horizontal="center" vertical="center" wrapText="1"/>
    </xf>
    <xf numFmtId="0" fontId="15" fillId="3" borderId="21" xfId="1" applyNumberFormat="1" applyFont="1" applyFill="1" applyBorder="1" applyAlignment="1" applyProtection="1">
      <alignment horizontal="center" vertical="center" wrapText="1"/>
    </xf>
    <xf numFmtId="0" fontId="14" fillId="2" borderId="10" xfId="1" applyNumberFormat="1" applyFont="1" applyFill="1" applyBorder="1" applyAlignment="1" applyProtection="1">
      <alignment vertical="center"/>
      <protection locked="0"/>
    </xf>
    <xf numFmtId="0" fontId="14" fillId="2" borderId="23" xfId="1" applyNumberFormat="1" applyFont="1" applyFill="1" applyBorder="1" applyAlignment="1" applyProtection="1">
      <alignment horizontal="left" vertical="center"/>
      <protection locked="0"/>
    </xf>
    <xf numFmtId="0" fontId="14" fillId="2" borderId="12" xfId="1" applyNumberFormat="1" applyFont="1" applyFill="1" applyBorder="1" applyAlignment="1" applyProtection="1">
      <alignment vertical="center"/>
      <protection locked="0"/>
    </xf>
    <xf numFmtId="0" fontId="14" fillId="6" borderId="16" xfId="1" applyNumberFormat="1" applyFont="1" applyFill="1" applyBorder="1" applyAlignment="1" applyProtection="1">
      <alignment horizontal="center" vertical="center" wrapText="1"/>
    </xf>
    <xf numFmtId="0" fontId="14" fillId="6" borderId="4" xfId="1" applyNumberFormat="1" applyFont="1" applyFill="1" applyBorder="1" applyAlignment="1" applyProtection="1">
      <alignment horizontal="center" vertical="center" wrapText="1"/>
    </xf>
    <xf numFmtId="0" fontId="14" fillId="6" borderId="10" xfId="1" applyNumberFormat="1" applyFont="1" applyFill="1" applyBorder="1" applyAlignment="1" applyProtection="1">
      <alignment vertical="center"/>
    </xf>
    <xf numFmtId="0" fontId="14" fillId="2" borderId="10" xfId="0" applyFont="1" applyFill="1" applyBorder="1" applyAlignment="1">
      <alignment vertical="center"/>
    </xf>
    <xf numFmtId="0" fontId="14" fillId="2" borderId="21" xfId="1" applyNumberFormat="1" applyFont="1" applyFill="1" applyBorder="1" applyAlignment="1" applyProtection="1">
      <alignment horizontal="center" vertical="center" wrapText="1"/>
      <protection locked="0"/>
    </xf>
    <xf numFmtId="0" fontId="16" fillId="5" borderId="25" xfId="0" applyFont="1" applyFill="1" applyBorder="1" applyAlignment="1">
      <alignment vertical="center"/>
    </xf>
    <xf numFmtId="0" fontId="16" fillId="5" borderId="26" xfId="0" applyFont="1" applyFill="1" applyBorder="1" applyAlignment="1">
      <alignment horizontal="center" vertical="center"/>
    </xf>
    <xf numFmtId="0" fontId="16" fillId="5" borderId="26" xfId="0" applyFont="1" applyFill="1" applyBorder="1" applyAlignment="1">
      <alignment vertical="center"/>
    </xf>
    <xf numFmtId="0" fontId="16" fillId="5" borderId="25" xfId="0" applyFont="1" applyFill="1" applyBorder="1" applyAlignment="1">
      <alignment horizontal="left" vertical="center"/>
    </xf>
    <xf numFmtId="0" fontId="16" fillId="5" borderId="7" xfId="0" applyFont="1" applyFill="1" applyBorder="1" applyAlignment="1">
      <alignment horizontal="left" vertical="center"/>
    </xf>
    <xf numFmtId="0" fontId="14" fillId="2" borderId="12" xfId="0" applyFont="1" applyFill="1" applyBorder="1" applyAlignment="1">
      <alignment vertical="center"/>
    </xf>
    <xf numFmtId="0" fontId="14" fillId="2" borderId="9" xfId="1" applyNumberFormat="1" applyFont="1" applyFill="1" applyBorder="1" applyAlignment="1" applyProtection="1">
      <alignment horizontal="center" vertical="center" wrapText="1"/>
      <protection locked="0"/>
    </xf>
    <xf numFmtId="0" fontId="14" fillId="8" borderId="15" xfId="1" applyNumberFormat="1" applyFont="1" applyFill="1" applyBorder="1" applyAlignment="1" applyProtection="1">
      <alignment horizontal="center" vertical="center" wrapText="1"/>
    </xf>
    <xf numFmtId="0" fontId="14" fillId="8" borderId="4" xfId="1" applyNumberFormat="1" applyFont="1" applyFill="1" applyBorder="1" applyAlignment="1" applyProtection="1">
      <alignment horizontal="center" vertical="center" wrapText="1"/>
    </xf>
    <xf numFmtId="0" fontId="14" fillId="8" borderId="22" xfId="1" applyNumberFormat="1" applyFont="1" applyFill="1" applyBorder="1" applyAlignment="1" applyProtection="1">
      <alignment horizontal="left" vertical="center"/>
    </xf>
    <xf numFmtId="0" fontId="14" fillId="8" borderId="12" xfId="1" applyNumberFormat="1" applyFont="1" applyFill="1" applyBorder="1" applyAlignment="1" applyProtection="1">
      <alignment vertical="center"/>
    </xf>
    <xf numFmtId="0" fontId="16" fillId="7" borderId="25" xfId="0" applyFont="1" applyFill="1" applyBorder="1" applyAlignment="1">
      <alignment vertical="center"/>
    </xf>
    <xf numFmtId="0" fontId="16" fillId="7" borderId="7" xfId="0" applyFont="1" applyFill="1" applyBorder="1" applyAlignment="1">
      <alignment vertical="center"/>
    </xf>
    <xf numFmtId="0" fontId="16" fillId="7" borderId="2" xfId="0" applyFont="1" applyFill="1" applyBorder="1" applyAlignment="1">
      <alignment horizontal="center" vertical="center"/>
    </xf>
    <xf numFmtId="0" fontId="16" fillId="7" borderId="26" xfId="0" applyFont="1" applyFill="1" applyBorder="1" applyAlignment="1">
      <alignment horizontal="center" vertical="center"/>
    </xf>
    <xf numFmtId="0" fontId="16" fillId="7" borderId="26" xfId="0" applyFont="1" applyFill="1" applyBorder="1" applyAlignment="1">
      <alignment vertical="center"/>
    </xf>
    <xf numFmtId="0" fontId="16" fillId="7" borderId="25" xfId="0" applyFont="1" applyFill="1" applyBorder="1" applyAlignment="1">
      <alignment horizontal="left" vertical="center"/>
    </xf>
    <xf numFmtId="0" fontId="16" fillId="7" borderId="7" xfId="0" applyFont="1" applyFill="1" applyBorder="1" applyAlignment="1">
      <alignment horizontal="left" vertical="center"/>
    </xf>
    <xf numFmtId="0" fontId="15" fillId="3" borderId="27" xfId="0" applyFont="1" applyFill="1" applyBorder="1" applyAlignment="1">
      <alignment vertical="center"/>
    </xf>
    <xf numFmtId="0" fontId="15" fillId="3" borderId="25" xfId="0" applyFont="1" applyFill="1" applyBorder="1" applyAlignment="1">
      <alignment vertical="center"/>
    </xf>
    <xf numFmtId="0" fontId="15" fillId="3" borderId="25" xfId="0" applyFont="1" applyFill="1" applyBorder="1" applyAlignment="1">
      <alignment horizontal="left" vertical="center"/>
    </xf>
    <xf numFmtId="0" fontId="15" fillId="3" borderId="25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left" vertical="center"/>
    </xf>
    <xf numFmtId="0" fontId="2" fillId="2" borderId="0" xfId="1" applyNumberFormat="1" applyFont="1" applyFill="1" applyAlignment="1" applyProtection="1">
      <alignment vertical="center" wrapText="1"/>
    </xf>
    <xf numFmtId="0" fontId="2" fillId="0" borderId="0" xfId="0" applyFont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/>
    </xf>
    <xf numFmtId="0" fontId="2" fillId="2" borderId="1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8" fillId="2" borderId="10" xfId="0" applyFont="1" applyFill="1" applyBorder="1" applyAlignment="1" applyProtection="1">
      <alignment vertical="center"/>
      <protection locked="0"/>
    </xf>
    <xf numFmtId="0" fontId="18" fillId="2" borderId="12" xfId="1" applyNumberFormat="1" applyFont="1" applyFill="1" applyBorder="1" applyAlignment="1" applyProtection="1">
      <alignment vertical="center"/>
      <protection locked="0"/>
    </xf>
    <xf numFmtId="0" fontId="18" fillId="2" borderId="23" xfId="1" applyNumberFormat="1" applyFont="1" applyFill="1" applyBorder="1" applyAlignment="1" applyProtection="1">
      <alignment horizontal="left" vertical="center"/>
      <protection locked="0"/>
    </xf>
    <xf numFmtId="0" fontId="18" fillId="6" borderId="10" xfId="1" applyNumberFormat="1" applyFont="1" applyFill="1" applyBorder="1" applyAlignment="1" applyProtection="1">
      <alignment vertical="center"/>
    </xf>
    <xf numFmtId="0" fontId="18" fillId="2" borderId="10" xfId="0" applyFont="1" applyFill="1" applyBorder="1" applyAlignment="1">
      <alignment vertical="center"/>
    </xf>
    <xf numFmtId="0" fontId="18" fillId="2" borderId="23" xfId="0" applyFont="1" applyFill="1" applyBorder="1" applyAlignment="1">
      <alignment horizontal="left" vertical="center"/>
    </xf>
    <xf numFmtId="0" fontId="2" fillId="10" borderId="0" xfId="0" applyFont="1" applyFill="1" applyAlignment="1">
      <alignment vertical="center"/>
    </xf>
    <xf numFmtId="0" fontId="18" fillId="9" borderId="23" xfId="0" applyFont="1" applyFill="1" applyBorder="1" applyAlignment="1">
      <alignment horizontal="left" vertical="center"/>
    </xf>
    <xf numFmtId="0" fontId="20" fillId="38" borderId="48" xfId="0" applyFont="1" applyFill="1" applyBorder="1"/>
    <xf numFmtId="0" fontId="20" fillId="0" borderId="48" xfId="0" applyFont="1" applyBorder="1"/>
    <xf numFmtId="0" fontId="20" fillId="38" borderId="49" xfId="0" applyFont="1" applyFill="1" applyBorder="1"/>
    <xf numFmtId="0" fontId="20" fillId="0" borderId="49" xfId="0" applyFont="1" applyBorder="1"/>
    <xf numFmtId="0" fontId="3" fillId="2" borderId="47" xfId="0" applyFont="1" applyFill="1" applyBorder="1" applyAlignment="1">
      <alignment vertical="center"/>
    </xf>
    <xf numFmtId="0" fontId="0" fillId="0" borderId="47" xfId="0" applyBorder="1"/>
    <xf numFmtId="0" fontId="14" fillId="2" borderId="47" xfId="1" applyNumberFormat="1" applyFont="1" applyFill="1" applyBorder="1" applyAlignment="1" applyProtection="1">
      <alignment horizontal="center" vertical="center" wrapText="1"/>
      <protection locked="0"/>
    </xf>
    <xf numFmtId="0" fontId="14" fillId="2" borderId="47" xfId="1" applyNumberFormat="1" applyFont="1" applyFill="1" applyBorder="1" applyAlignment="1" applyProtection="1">
      <alignment horizontal="left" vertical="center"/>
      <protection locked="0"/>
    </xf>
    <xf numFmtId="0" fontId="14" fillId="6" borderId="47" xfId="1" applyNumberFormat="1" applyFont="1" applyFill="1" applyBorder="1" applyAlignment="1" applyProtection="1">
      <alignment horizontal="center" vertical="center" wrapText="1"/>
    </xf>
    <xf numFmtId="0" fontId="14" fillId="6" borderId="47" xfId="1" applyNumberFormat="1" applyFont="1" applyFill="1" applyBorder="1" applyAlignment="1" applyProtection="1">
      <alignment horizontal="left" vertical="center"/>
    </xf>
    <xf numFmtId="0" fontId="14" fillId="2" borderId="47" xfId="0" applyFont="1" applyFill="1" applyBorder="1" applyAlignment="1">
      <alignment horizontal="left" vertical="center"/>
    </xf>
    <xf numFmtId="0" fontId="14" fillId="9" borderId="47" xfId="0" applyFont="1" applyFill="1" applyBorder="1" applyAlignment="1">
      <alignment horizontal="left" vertical="center"/>
    </xf>
    <xf numFmtId="0" fontId="17" fillId="2" borderId="47" xfId="0" applyFont="1" applyFill="1" applyBorder="1" applyAlignment="1">
      <alignment horizontal="left" vertical="center"/>
    </xf>
    <xf numFmtId="0" fontId="14" fillId="8" borderId="47" xfId="1" applyNumberFormat="1" applyFont="1" applyFill="1" applyBorder="1" applyAlignment="1" applyProtection="1">
      <alignment horizontal="center" vertical="center" wrapText="1"/>
    </xf>
    <xf numFmtId="0" fontId="14" fillId="8" borderId="47" xfId="1" applyNumberFormat="1" applyFont="1" applyFill="1" applyBorder="1" applyAlignment="1" applyProtection="1">
      <alignment horizontal="left" vertical="center"/>
    </xf>
    <xf numFmtId="0" fontId="2" fillId="2" borderId="47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47" xfId="0" applyFont="1" applyFill="1" applyBorder="1" applyAlignment="1" applyProtection="1">
      <alignment horizontal="left" vertical="center"/>
      <protection locked="0"/>
    </xf>
    <xf numFmtId="0" fontId="2" fillId="2" borderId="47" xfId="0" applyFont="1" applyFill="1" applyBorder="1" applyAlignment="1" applyProtection="1">
      <alignment horizontal="center" vertical="center"/>
      <protection locked="0"/>
    </xf>
    <xf numFmtId="0" fontId="2" fillId="2" borderId="47" xfId="1" applyNumberFormat="1" applyFont="1" applyFill="1" applyBorder="1" applyAlignment="1" applyProtection="1">
      <alignment horizontal="center" vertical="center"/>
      <protection locked="0"/>
    </xf>
    <xf numFmtId="0" fontId="2" fillId="6" borderId="47" xfId="1" applyNumberFormat="1" applyFont="1" applyFill="1" applyBorder="1" applyAlignment="1" applyProtection="1">
      <alignment horizontal="center" vertical="center" wrapText="1"/>
    </xf>
    <xf numFmtId="0" fontId="2" fillId="6" borderId="47" xfId="1" applyNumberFormat="1" applyFont="1" applyFill="1" applyBorder="1" applyAlignment="1" applyProtection="1">
      <alignment horizontal="left" vertical="center"/>
    </xf>
    <xf numFmtId="0" fontId="2" fillId="6" borderId="47" xfId="1" applyNumberFormat="1" applyFont="1" applyFill="1" applyBorder="1" applyAlignment="1" applyProtection="1">
      <alignment horizontal="center" vertical="center"/>
    </xf>
    <xf numFmtId="0" fontId="2" fillId="2" borderId="47" xfId="1" applyNumberFormat="1" applyFont="1" applyFill="1" applyBorder="1" applyAlignment="1" applyProtection="1">
      <alignment horizontal="left" vertical="center"/>
      <protection locked="0"/>
    </xf>
    <xf numFmtId="0" fontId="2" fillId="2" borderId="47" xfId="0" applyFont="1" applyFill="1" applyBorder="1" applyAlignment="1">
      <alignment horizontal="left" vertical="center"/>
    </xf>
    <xf numFmtId="0" fontId="2" fillId="2" borderId="47" xfId="0" applyFont="1" applyFill="1" applyBorder="1" applyAlignment="1">
      <alignment vertical="center" wrapText="1"/>
    </xf>
    <xf numFmtId="0" fontId="2" fillId="8" borderId="47" xfId="1" applyNumberFormat="1" applyFont="1" applyFill="1" applyBorder="1" applyAlignment="1" applyProtection="1">
      <alignment horizontal="center" vertical="center" wrapText="1"/>
    </xf>
    <xf numFmtId="0" fontId="2" fillId="8" borderId="47" xfId="1" applyNumberFormat="1" applyFont="1" applyFill="1" applyBorder="1" applyAlignment="1" applyProtection="1">
      <alignment horizontal="center" vertical="center"/>
    </xf>
    <xf numFmtId="0" fontId="2" fillId="2" borderId="47" xfId="1" applyNumberFormat="1" applyFont="1" applyFill="1" applyBorder="1" applyAlignment="1" applyProtection="1">
      <alignment horizontal="left" vertical="center" wrapText="1"/>
      <protection locked="0"/>
    </xf>
    <xf numFmtId="0" fontId="18" fillId="2" borderId="47" xfId="1" applyNumberFormat="1" applyFont="1" applyFill="1" applyBorder="1" applyAlignment="1" applyProtection="1">
      <alignment horizontal="center" vertical="center" wrapText="1"/>
      <protection locked="0"/>
    </xf>
    <xf numFmtId="0" fontId="18" fillId="2" borderId="47" xfId="0" applyFont="1" applyFill="1" applyBorder="1" applyAlignment="1">
      <alignment horizontal="left" vertical="center"/>
    </xf>
    <xf numFmtId="0" fontId="18" fillId="2" borderId="47" xfId="0" applyFont="1" applyFill="1" applyBorder="1" applyAlignment="1" applyProtection="1">
      <alignment horizontal="center" vertical="center"/>
      <protection locked="0"/>
    </xf>
    <xf numFmtId="0" fontId="18" fillId="2" borderId="47" xfId="1" applyNumberFormat="1" applyFont="1" applyFill="1" applyBorder="1" applyAlignment="1" applyProtection="1">
      <alignment horizontal="center" vertical="center"/>
      <protection locked="0"/>
    </xf>
    <xf numFmtId="0" fontId="8" fillId="6" borderId="47" xfId="1" applyNumberFormat="1" applyFont="1" applyFill="1" applyBorder="1" applyAlignment="1" applyProtection="1">
      <alignment horizontal="center" vertical="center" wrapText="1"/>
    </xf>
    <xf numFmtId="0" fontId="18" fillId="6" borderId="47" xfId="1" applyNumberFormat="1" applyFont="1" applyFill="1" applyBorder="1" applyAlignment="1" applyProtection="1">
      <alignment horizontal="center" vertical="center" wrapText="1"/>
    </xf>
    <xf numFmtId="0" fontId="18" fillId="6" borderId="47" xfId="1" applyNumberFormat="1" applyFont="1" applyFill="1" applyBorder="1" applyAlignment="1" applyProtection="1">
      <alignment horizontal="left" vertical="center"/>
    </xf>
    <xf numFmtId="0" fontId="18" fillId="6" borderId="47" xfId="1" applyNumberFormat="1" applyFont="1" applyFill="1" applyBorder="1" applyAlignment="1" applyProtection="1">
      <alignment horizontal="center" vertical="center"/>
    </xf>
    <xf numFmtId="0" fontId="18" fillId="2" borderId="47" xfId="0" applyFont="1" applyFill="1" applyBorder="1" applyAlignment="1">
      <alignment horizontal="center" vertical="center"/>
    </xf>
    <xf numFmtId="0" fontId="18" fillId="2" borderId="47" xfId="0" applyFont="1" applyFill="1" applyBorder="1" applyAlignment="1">
      <alignment horizontal="center" vertical="center" wrapText="1"/>
    </xf>
    <xf numFmtId="0" fontId="18" fillId="2" borderId="47" xfId="0" applyFont="1" applyFill="1" applyBorder="1" applyAlignment="1">
      <alignment vertical="center"/>
    </xf>
    <xf numFmtId="0" fontId="8" fillId="2" borderId="47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47" xfId="1" applyNumberFormat="1" applyFont="1" applyFill="1" applyBorder="1" applyAlignment="1" applyProtection="1">
      <alignment horizontal="center" vertical="center"/>
      <protection locked="0"/>
    </xf>
    <xf numFmtId="0" fontId="8" fillId="6" borderId="47" xfId="1" applyNumberFormat="1" applyFont="1" applyFill="1" applyBorder="1" applyAlignment="1" applyProtection="1">
      <alignment horizontal="left" vertical="center"/>
    </xf>
    <xf numFmtId="0" fontId="8" fillId="6" borderId="47" xfId="1" applyNumberFormat="1" applyFont="1" applyFill="1" applyBorder="1" applyAlignment="1" applyProtection="1">
      <alignment horizontal="center" vertical="center"/>
    </xf>
    <xf numFmtId="0" fontId="8" fillId="2" borderId="47" xfId="0" applyFont="1" applyFill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left" vertical="center" wrapText="1"/>
    </xf>
    <xf numFmtId="0" fontId="8" fillId="2" borderId="47" xfId="0" applyFont="1" applyFill="1" applyBorder="1" applyAlignment="1">
      <alignment horizontal="center" vertical="center"/>
    </xf>
    <xf numFmtId="0" fontId="8" fillId="2" borderId="47" xfId="1" applyNumberFormat="1" applyFont="1" applyFill="1" applyBorder="1" applyAlignment="1" applyProtection="1">
      <alignment horizontal="left" vertical="center"/>
      <protection locked="0"/>
    </xf>
    <xf numFmtId="0" fontId="8" fillId="8" borderId="47" xfId="1" applyNumberFormat="1" applyFont="1" applyFill="1" applyBorder="1" applyAlignment="1" applyProtection="1">
      <alignment horizontal="center" vertical="center" wrapText="1"/>
    </xf>
    <xf numFmtId="0" fontId="8" fillId="8" borderId="47" xfId="1" applyNumberFormat="1" applyFont="1" applyFill="1" applyBorder="1" applyAlignment="1" applyProtection="1">
      <alignment horizontal="center" vertical="center"/>
    </xf>
    <xf numFmtId="0" fontId="5" fillId="4" borderId="47" xfId="0" applyFont="1" applyFill="1" applyBorder="1" applyAlignment="1" applyProtection="1">
      <alignment horizontal="left" vertical="center"/>
      <protection locked="0"/>
    </xf>
    <xf numFmtId="0" fontId="2" fillId="2" borderId="47" xfId="0" applyFont="1" applyFill="1" applyBorder="1" applyAlignment="1" applyProtection="1">
      <alignment horizontal="center" vertical="center" wrapText="1"/>
      <protection locked="0"/>
    </xf>
    <xf numFmtId="0" fontId="2" fillId="2" borderId="47" xfId="0" applyFont="1" applyFill="1" applyBorder="1" applyAlignment="1" applyProtection="1">
      <alignment horizontal="left" vertical="center" wrapText="1"/>
      <protection locked="0"/>
    </xf>
    <xf numFmtId="0" fontId="2" fillId="9" borderId="47" xfId="0" applyFont="1" applyFill="1" applyBorder="1" applyAlignment="1" applyProtection="1">
      <alignment horizontal="left" vertical="center"/>
      <protection locked="0"/>
    </xf>
    <xf numFmtId="0" fontId="2" fillId="2" borderId="47" xfId="1" applyNumberFormat="1" applyFont="1" applyFill="1" applyBorder="1" applyAlignment="1">
      <alignment vertical="center"/>
    </xf>
    <xf numFmtId="0" fontId="0" fillId="0" borderId="12" xfId="0" applyBorder="1"/>
    <xf numFmtId="0" fontId="3" fillId="2" borderId="47" xfId="0" applyFont="1" applyFill="1" applyBorder="1" applyAlignment="1">
      <alignment vertical="center" wrapText="1"/>
    </xf>
    <xf numFmtId="0" fontId="43" fillId="2" borderId="0" xfId="0" applyFont="1" applyFill="1" applyAlignment="1">
      <alignment horizontal="center" vertical="center"/>
    </xf>
    <xf numFmtId="0" fontId="14" fillId="2" borderId="47" xfId="1" applyNumberFormat="1" applyFont="1" applyFill="1" applyBorder="1" applyAlignment="1" applyProtection="1">
      <alignment horizontal="center" vertical="center" wrapText="1"/>
    </xf>
    <xf numFmtId="0" fontId="14" fillId="2" borderId="23" xfId="1" applyNumberFormat="1" applyFont="1" applyFill="1" applyBorder="1" applyAlignment="1" applyProtection="1">
      <alignment horizontal="center" vertical="center" wrapText="1"/>
      <protection locked="0"/>
    </xf>
    <xf numFmtId="0" fontId="14" fillId="2" borderId="16" xfId="1" applyNumberFormat="1" applyFont="1" applyFill="1" applyBorder="1" applyAlignment="1" applyProtection="1">
      <alignment horizontal="center" vertical="center" wrapText="1"/>
      <protection locked="0"/>
    </xf>
    <xf numFmtId="0" fontId="14" fillId="2" borderId="22" xfId="1" applyNumberFormat="1" applyFont="1" applyFill="1" applyBorder="1" applyAlignment="1" applyProtection="1">
      <alignment horizontal="center" vertical="center" wrapText="1"/>
      <protection locked="0"/>
    </xf>
    <xf numFmtId="0" fontId="14" fillId="2" borderId="29" xfId="1" applyNumberFormat="1" applyFont="1" applyFill="1" applyBorder="1" applyAlignment="1" applyProtection="1">
      <alignment horizontal="center" vertical="center" wrapText="1"/>
      <protection locked="0"/>
    </xf>
    <xf numFmtId="0" fontId="14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14" fillId="2" borderId="9" xfId="1" applyNumberFormat="1" applyFont="1" applyFill="1" applyBorder="1" applyAlignment="1" applyProtection="1">
      <alignment horizontal="center" vertical="center" wrapText="1"/>
      <protection locked="0"/>
    </xf>
    <xf numFmtId="0" fontId="19" fillId="11" borderId="28" xfId="0" applyFont="1" applyFill="1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19" fillId="11" borderId="17" xfId="0" applyFont="1" applyFill="1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19" fillId="11" borderId="11" xfId="0" applyFont="1" applyFill="1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15" fillId="3" borderId="6" xfId="1" applyNumberFormat="1" applyFont="1" applyFill="1" applyBorder="1" applyAlignment="1" applyProtection="1">
      <alignment horizontal="left" vertical="center" wrapText="1"/>
    </xf>
    <xf numFmtId="0" fontId="14" fillId="2" borderId="21" xfId="1" applyNumberFormat="1" applyFont="1" applyFill="1" applyBorder="1" applyAlignment="1" applyProtection="1">
      <alignment horizontal="center" vertical="center" wrapText="1"/>
      <protection locked="0"/>
    </xf>
    <xf numFmtId="0" fontId="14" fillId="9" borderId="9" xfId="1" applyNumberFormat="1" applyFont="1" applyFill="1" applyBorder="1" applyAlignment="1" applyProtection="1">
      <alignment horizontal="center" vertical="center" wrapText="1"/>
      <protection locked="0"/>
    </xf>
    <xf numFmtId="0" fontId="14" fillId="2" borderId="47" xfId="1" applyNumberFormat="1" applyFont="1" applyFill="1" applyBorder="1" applyAlignment="1" applyProtection="1">
      <alignment horizontal="center" vertical="center" wrapText="1"/>
      <protection locked="0"/>
    </xf>
    <xf numFmtId="0" fontId="15" fillId="3" borderId="6" xfId="1" applyNumberFormat="1" applyFont="1" applyFill="1" applyBorder="1" applyAlignment="1" applyProtection="1">
      <alignment horizontal="center" vertical="center"/>
    </xf>
    <xf numFmtId="0" fontId="15" fillId="3" borderId="18" xfId="1" applyNumberFormat="1" applyFont="1" applyFill="1" applyBorder="1" applyAlignment="1" applyProtection="1">
      <alignment horizontal="center" vertical="center" wrapText="1"/>
    </xf>
    <xf numFmtId="0" fontId="15" fillId="7" borderId="28" xfId="1" applyNumberFormat="1" applyFont="1" applyFill="1" applyBorder="1" applyAlignment="1" applyProtection="1">
      <alignment horizontal="center" vertical="center" wrapText="1"/>
    </xf>
    <xf numFmtId="0" fontId="15" fillId="5" borderId="1" xfId="1" applyNumberFormat="1" applyFont="1" applyFill="1" applyBorder="1" applyAlignment="1" applyProtection="1">
      <alignment horizontal="center" vertical="center" wrapText="1"/>
    </xf>
    <xf numFmtId="0" fontId="14" fillId="9" borderId="47" xfId="1" applyNumberFormat="1" applyFont="1" applyFill="1" applyBorder="1" applyAlignment="1" applyProtection="1">
      <alignment horizontal="center" vertical="center" wrapText="1"/>
      <protection locked="0"/>
    </xf>
    <xf numFmtId="0" fontId="5" fillId="4" borderId="47" xfId="0" applyFont="1" applyFill="1" applyBorder="1" applyAlignment="1" applyProtection="1">
      <alignment horizontal="left" vertical="center"/>
      <protection locked="0"/>
    </xf>
    <xf numFmtId="0" fontId="15" fillId="3" borderId="17" xfId="1" applyNumberFormat="1" applyFont="1" applyFill="1" applyBorder="1" applyAlignment="1" applyProtection="1">
      <alignment horizontal="center" vertical="center" wrapText="1"/>
    </xf>
    <xf numFmtId="0" fontId="15" fillId="3" borderId="6" xfId="1" applyNumberFormat="1" applyFont="1" applyFill="1" applyBorder="1" applyAlignment="1" applyProtection="1">
      <alignment horizontal="center" vertical="center" wrapText="1"/>
    </xf>
    <xf numFmtId="0" fontId="15" fillId="3" borderId="9" xfId="1" applyNumberFormat="1" applyFont="1" applyFill="1" applyBorder="1" applyAlignment="1" applyProtection="1">
      <alignment horizontal="center" vertical="center" wrapText="1"/>
    </xf>
    <xf numFmtId="0" fontId="6" fillId="2" borderId="47" xfId="0" applyFont="1" applyFill="1" applyBorder="1" applyAlignment="1" applyProtection="1">
      <alignment horizontal="center" vertical="center" wrapText="1"/>
      <protection locked="0"/>
    </xf>
    <xf numFmtId="0" fontId="42" fillId="2" borderId="0" xfId="0" applyFont="1" applyFill="1" applyAlignment="1">
      <alignment horizontal="center" vertical="center"/>
    </xf>
    <xf numFmtId="0" fontId="2" fillId="2" borderId="2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47" xfId="1" applyNumberFormat="1" applyFont="1" applyFill="1" applyBorder="1" applyAlignment="1" applyProtection="1">
      <alignment horizontal="center" vertical="center" wrapText="1"/>
    </xf>
    <xf numFmtId="0" fontId="2" fillId="2" borderId="23" xfId="1" applyNumberFormat="1" applyFont="1" applyFill="1" applyBorder="1" applyAlignment="1" applyProtection="1">
      <alignment horizontal="center" vertical="center" wrapText="1"/>
      <protection locked="0"/>
    </xf>
    <xf numFmtId="0" fontId="9" fillId="7" borderId="28" xfId="1" applyNumberFormat="1" applyFont="1" applyFill="1" applyBorder="1" applyAlignment="1" applyProtection="1">
      <alignment horizontal="center" vertical="center" wrapText="1"/>
    </xf>
    <xf numFmtId="0" fontId="2" fillId="2" borderId="9" xfId="1" applyNumberFormat="1" applyFont="1" applyFill="1" applyBorder="1" applyAlignment="1" applyProtection="1">
      <alignment horizontal="center" vertical="center" wrapText="1"/>
      <protection locked="0"/>
    </xf>
    <xf numFmtId="0" fontId="9" fillId="5" borderId="1" xfId="1" applyNumberFormat="1" applyFont="1" applyFill="1" applyBorder="1" applyAlignment="1" applyProtection="1">
      <alignment horizontal="center" vertical="center" wrapText="1"/>
    </xf>
    <xf numFmtId="0" fontId="2" fillId="2" borderId="47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18" xfId="1" applyNumberFormat="1" applyFont="1" applyFill="1" applyBorder="1" applyAlignment="1" applyProtection="1">
      <alignment horizontal="center" vertical="center" wrapText="1"/>
    </xf>
    <xf numFmtId="0" fontId="9" fillId="3" borderId="9" xfId="1" applyNumberFormat="1" applyFont="1" applyFill="1" applyBorder="1" applyAlignment="1" applyProtection="1">
      <alignment horizontal="center" vertical="center" wrapText="1"/>
    </xf>
    <xf numFmtId="0" fontId="9" fillId="3" borderId="6" xfId="1" applyNumberFormat="1" applyFont="1" applyFill="1" applyBorder="1" applyAlignment="1" applyProtection="1">
      <alignment horizontal="center" vertical="center" wrapText="1"/>
    </xf>
    <xf numFmtId="0" fontId="9" fillId="3" borderId="17" xfId="1" applyNumberFormat="1" applyFont="1" applyFill="1" applyBorder="1" applyAlignment="1" applyProtection="1">
      <alignment horizontal="center" vertical="center" wrapText="1"/>
    </xf>
    <xf numFmtId="0" fontId="9" fillId="3" borderId="6" xfId="1" applyNumberFormat="1" applyFont="1" applyFill="1" applyBorder="1" applyAlignment="1" applyProtection="1">
      <alignment horizontal="center" vertical="center"/>
    </xf>
    <xf numFmtId="0" fontId="2" fillId="2" borderId="16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22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30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29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23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47" xfId="1" applyNumberFormat="1" applyFont="1" applyFill="1" applyBorder="1" applyAlignment="1" applyProtection="1">
      <alignment horizontal="center" vertical="center" wrapText="1"/>
    </xf>
    <xf numFmtId="0" fontId="4" fillId="7" borderId="28" xfId="1" applyNumberFormat="1" applyFont="1" applyFill="1" applyBorder="1" applyAlignment="1" applyProtection="1">
      <alignment horizontal="center" vertical="center" wrapText="1"/>
    </xf>
    <xf numFmtId="0" fontId="8" fillId="2" borderId="47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21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9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9" xfId="1" applyNumberFormat="1" applyFont="1" applyFill="1" applyBorder="1" applyAlignment="1" applyProtection="1">
      <alignment horizontal="center" vertical="center" wrapText="1"/>
    </xf>
    <xf numFmtId="0" fontId="4" fillId="3" borderId="18" xfId="1" applyNumberFormat="1" applyFont="1" applyFill="1" applyBorder="1" applyAlignment="1" applyProtection="1">
      <alignment horizontal="center" vertical="center" wrapText="1"/>
    </xf>
    <xf numFmtId="0" fontId="4" fillId="3" borderId="6" xfId="1" applyNumberFormat="1" applyFont="1" applyFill="1" applyBorder="1" applyAlignment="1" applyProtection="1">
      <alignment horizontal="center" vertical="center" wrapText="1"/>
    </xf>
    <xf numFmtId="0" fontId="8" fillId="2" borderId="16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22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30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29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4" fillId="5" borderId="1" xfId="1" applyNumberFormat="1" applyFont="1" applyFill="1" applyBorder="1" applyAlignment="1" applyProtection="1">
      <alignment horizontal="center" vertical="center" wrapText="1"/>
    </xf>
    <xf numFmtId="0" fontId="4" fillId="3" borderId="17" xfId="1" applyNumberFormat="1" applyFont="1" applyFill="1" applyBorder="1" applyAlignment="1" applyProtection="1">
      <alignment horizontal="center" vertical="center" wrapText="1"/>
    </xf>
    <xf numFmtId="0" fontId="4" fillId="3" borderId="6" xfId="1" applyNumberFormat="1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center" vertical="center" wrapText="1"/>
      <protection locked="0"/>
    </xf>
    <xf numFmtId="0" fontId="6" fillId="2" borderId="22" xfId="0" applyFont="1" applyFill="1" applyBorder="1" applyAlignment="1" applyProtection="1">
      <alignment horizontal="center" vertical="center" wrapText="1"/>
      <protection locked="0"/>
    </xf>
    <xf numFmtId="0" fontId="6" fillId="2" borderId="29" xfId="0" applyFont="1" applyFill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0" fontId="44" fillId="0" borderId="0" xfId="0" applyFont="1" applyAlignment="1">
      <alignment horizontal="center"/>
    </xf>
    <xf numFmtId="0" fontId="2" fillId="2" borderId="6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6" xfId="1" applyNumberFormat="1" applyFont="1" applyFill="1" applyBorder="1" applyAlignment="1" applyProtection="1">
      <alignment horizontal="left" vertical="center" wrapText="1"/>
      <protection locked="0"/>
    </xf>
    <xf numFmtId="0" fontId="2" fillId="2" borderId="22" xfId="1" applyNumberFormat="1" applyFont="1" applyFill="1" applyBorder="1" applyAlignment="1" applyProtection="1">
      <alignment horizontal="left" vertical="center" wrapText="1"/>
      <protection locked="0"/>
    </xf>
    <xf numFmtId="0" fontId="2" fillId="2" borderId="30" xfId="1" applyNumberFormat="1" applyFont="1" applyFill="1" applyBorder="1" applyAlignment="1" applyProtection="1">
      <alignment horizontal="left" vertical="center" wrapText="1"/>
      <protection locked="0"/>
    </xf>
    <xf numFmtId="0" fontId="2" fillId="2" borderId="14" xfId="1" applyNumberFormat="1" applyFont="1" applyFill="1" applyBorder="1" applyAlignment="1" applyProtection="1">
      <alignment horizontal="left" vertical="center" wrapText="1"/>
      <protection locked="0"/>
    </xf>
    <xf numFmtId="0" fontId="2" fillId="2" borderId="29" xfId="1" applyNumberFormat="1" applyFont="1" applyFill="1" applyBorder="1" applyAlignment="1" applyProtection="1">
      <alignment horizontal="left" vertical="center" wrapText="1"/>
      <protection locked="0"/>
    </xf>
    <xf numFmtId="0" fontId="2" fillId="2" borderId="8" xfId="1" applyNumberFormat="1" applyFont="1" applyFill="1" applyBorder="1" applyAlignment="1" applyProtection="1">
      <alignment horizontal="left" vertical="center" wrapText="1"/>
      <protection locked="0"/>
    </xf>
    <xf numFmtId="0" fontId="2" fillId="2" borderId="15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5" xfId="1" applyNumberFormat="1" applyFont="1" applyFill="1" applyBorder="1" applyAlignment="1" applyProtection="1">
      <alignment horizontal="left" vertical="center" wrapText="1"/>
      <protection locked="0"/>
    </xf>
    <xf numFmtId="0" fontId="2" fillId="2" borderId="4" xfId="1" applyNumberFormat="1" applyFont="1" applyFill="1" applyBorder="1" applyAlignment="1" applyProtection="1">
      <alignment horizontal="left" vertical="center" wrapText="1"/>
      <protection locked="0"/>
    </xf>
    <xf numFmtId="0" fontId="2" fillId="2" borderId="19" xfId="1" applyNumberFormat="1" applyFont="1" applyFill="1" applyBorder="1" applyAlignment="1" applyProtection="1">
      <alignment horizontal="left" vertical="center" wrapText="1"/>
      <protection locked="0"/>
    </xf>
    <xf numFmtId="0" fontId="2" fillId="2" borderId="18" xfId="1" applyNumberFormat="1" applyFont="1" applyFill="1" applyBorder="1" applyAlignment="1" applyProtection="1">
      <alignment horizontal="left" vertical="center" wrapText="1"/>
      <protection locked="0"/>
    </xf>
    <xf numFmtId="0" fontId="9" fillId="5" borderId="28" xfId="1" applyNumberFormat="1" applyFont="1" applyFill="1" applyBorder="1" applyAlignment="1" applyProtection="1">
      <alignment horizontal="center" vertical="center" wrapText="1"/>
    </xf>
    <xf numFmtId="0" fontId="9" fillId="5" borderId="32" xfId="1" applyNumberFormat="1" applyFont="1" applyFill="1" applyBorder="1" applyAlignment="1" applyProtection="1">
      <alignment horizontal="center" vertical="center" wrapText="1"/>
    </xf>
    <xf numFmtId="0" fontId="9" fillId="5" borderId="33" xfId="1" applyNumberFormat="1" applyFont="1" applyFill="1" applyBorder="1" applyAlignment="1" applyProtection="1">
      <alignment horizontal="center" vertical="center" wrapText="1"/>
    </xf>
    <xf numFmtId="0" fontId="9" fillId="7" borderId="32" xfId="1" applyNumberFormat="1" applyFont="1" applyFill="1" applyBorder="1" applyAlignment="1" applyProtection="1">
      <alignment horizontal="center" vertical="center" wrapText="1"/>
    </xf>
    <xf numFmtId="0" fontId="9" fillId="7" borderId="33" xfId="1" applyNumberFormat="1" applyFont="1" applyFill="1" applyBorder="1" applyAlignment="1" applyProtection="1">
      <alignment horizontal="center" vertical="center" wrapText="1"/>
    </xf>
    <xf numFmtId="0" fontId="2" fillId="2" borderId="34" xfId="1" applyNumberFormat="1" applyFont="1" applyFill="1" applyBorder="1" applyAlignment="1" applyProtection="1">
      <alignment horizontal="center" vertical="center" wrapText="1"/>
    </xf>
    <xf numFmtId="0" fontId="2" fillId="2" borderId="35" xfId="1" applyNumberFormat="1" applyFont="1" applyFill="1" applyBorder="1" applyAlignment="1" applyProtection="1">
      <alignment horizontal="center" vertical="center" wrapText="1"/>
    </xf>
    <xf numFmtId="0" fontId="2" fillId="2" borderId="20" xfId="1" applyNumberFormat="1" applyFont="1" applyFill="1" applyBorder="1" applyAlignment="1" applyProtection="1">
      <alignment horizontal="center" vertical="center" wrapText="1"/>
    </xf>
    <xf numFmtId="0" fontId="2" fillId="2" borderId="36" xfId="1" applyNumberFormat="1" applyFont="1" applyFill="1" applyBorder="1" applyAlignment="1" applyProtection="1">
      <alignment horizontal="center" vertical="center" wrapText="1"/>
    </xf>
    <xf numFmtId="0" fontId="2" fillId="2" borderId="5" xfId="1" applyNumberFormat="1" applyFont="1" applyFill="1" applyBorder="1" applyAlignment="1" applyProtection="1">
      <alignment horizontal="center" vertical="center" wrapText="1"/>
    </xf>
    <xf numFmtId="0" fontId="9" fillId="3" borderId="31" xfId="1" applyNumberFormat="1" applyFont="1" applyFill="1" applyBorder="1" applyAlignment="1" applyProtection="1">
      <alignment horizontal="center" vertical="center" wrapText="1"/>
    </xf>
    <xf numFmtId="0" fontId="9" fillId="3" borderId="3" xfId="1" applyNumberFormat="1" applyFont="1" applyFill="1" applyBorder="1" applyAlignment="1" applyProtection="1">
      <alignment horizontal="center" vertical="center" wrapText="1"/>
    </xf>
    <xf numFmtId="0" fontId="9" fillId="3" borderId="15" xfId="1" applyNumberFormat="1" applyFont="1" applyFill="1" applyBorder="1" applyAlignment="1" applyProtection="1">
      <alignment horizontal="center" vertical="center" wrapText="1"/>
    </xf>
    <xf numFmtId="0" fontId="9" fillId="3" borderId="4" xfId="1" applyNumberFormat="1" applyFont="1" applyFill="1" applyBorder="1" applyAlignment="1" applyProtection="1">
      <alignment horizontal="center" vertical="center" wrapText="1"/>
    </xf>
  </cellXfs>
  <cellStyles count="320">
    <cellStyle name="20 % - Accent1 2" xfId="3" xr:uid="{00000000-0005-0000-0000-000000000000}"/>
    <cellStyle name="20 % - Accent1 2 2" xfId="93" xr:uid="{00000000-0005-0000-0000-000001000000}"/>
    <cellStyle name="20 % - Accent1 2 3" xfId="77" xr:uid="{00000000-0005-0000-0000-000002000000}"/>
    <cellStyle name="20 % - Accent1 2 4" xfId="59" xr:uid="{00000000-0005-0000-0000-000003000000}"/>
    <cellStyle name="20 % - Accent2 2" xfId="4" xr:uid="{00000000-0005-0000-0000-000004000000}"/>
    <cellStyle name="20 % - Accent2 2 2" xfId="94" xr:uid="{00000000-0005-0000-0000-000005000000}"/>
    <cellStyle name="20 % - Accent2 2 3" xfId="78" xr:uid="{00000000-0005-0000-0000-000006000000}"/>
    <cellStyle name="20 % - Accent2 2 4" xfId="60" xr:uid="{00000000-0005-0000-0000-000007000000}"/>
    <cellStyle name="20 % - Accent3 2" xfId="5" xr:uid="{00000000-0005-0000-0000-000008000000}"/>
    <cellStyle name="20 % - Accent3 2 2" xfId="95" xr:uid="{00000000-0005-0000-0000-000009000000}"/>
    <cellStyle name="20 % - Accent3 2 3" xfId="79" xr:uid="{00000000-0005-0000-0000-00000A000000}"/>
    <cellStyle name="20 % - Accent3 2 4" xfId="61" xr:uid="{00000000-0005-0000-0000-00000B000000}"/>
    <cellStyle name="20 % - Accent4 2" xfId="6" xr:uid="{00000000-0005-0000-0000-00000C000000}"/>
    <cellStyle name="20 % - Accent4 2 2" xfId="96" xr:uid="{00000000-0005-0000-0000-00000D000000}"/>
    <cellStyle name="20 % - Accent4 2 3" xfId="80" xr:uid="{00000000-0005-0000-0000-00000E000000}"/>
    <cellStyle name="20 % - Accent4 2 4" xfId="62" xr:uid="{00000000-0005-0000-0000-00000F000000}"/>
    <cellStyle name="20 % - Accent5 2" xfId="7" xr:uid="{00000000-0005-0000-0000-000010000000}"/>
    <cellStyle name="20 % - Accent5 2 2" xfId="97" xr:uid="{00000000-0005-0000-0000-000011000000}"/>
    <cellStyle name="20 % - Accent5 2 3" xfId="81" xr:uid="{00000000-0005-0000-0000-000012000000}"/>
    <cellStyle name="20 % - Accent5 2 4" xfId="63" xr:uid="{00000000-0005-0000-0000-000013000000}"/>
    <cellStyle name="20 % - Accent6 2" xfId="8" xr:uid="{00000000-0005-0000-0000-000014000000}"/>
    <cellStyle name="20 % - Accent6 2 2" xfId="98" xr:uid="{00000000-0005-0000-0000-000015000000}"/>
    <cellStyle name="20 % - Accent6 2 3" xfId="82" xr:uid="{00000000-0005-0000-0000-000016000000}"/>
    <cellStyle name="20 % - Accent6 2 4" xfId="64" xr:uid="{00000000-0005-0000-0000-000017000000}"/>
    <cellStyle name="40 % - Accent1 2" xfId="9" xr:uid="{00000000-0005-0000-0000-000018000000}"/>
    <cellStyle name="40 % - Accent1 2 2" xfId="99" xr:uid="{00000000-0005-0000-0000-000019000000}"/>
    <cellStyle name="40 % - Accent1 2 3" xfId="83" xr:uid="{00000000-0005-0000-0000-00001A000000}"/>
    <cellStyle name="40 % - Accent1 2 4" xfId="65" xr:uid="{00000000-0005-0000-0000-00001B000000}"/>
    <cellStyle name="40 % - Accent2 2" xfId="10" xr:uid="{00000000-0005-0000-0000-00001C000000}"/>
    <cellStyle name="40 % - Accent2 2 2" xfId="100" xr:uid="{00000000-0005-0000-0000-00001D000000}"/>
    <cellStyle name="40 % - Accent2 2 3" xfId="84" xr:uid="{00000000-0005-0000-0000-00001E000000}"/>
    <cellStyle name="40 % - Accent2 2 4" xfId="66" xr:uid="{00000000-0005-0000-0000-00001F000000}"/>
    <cellStyle name="40 % - Accent3 2" xfId="11" xr:uid="{00000000-0005-0000-0000-000020000000}"/>
    <cellStyle name="40 % - Accent3 2 2" xfId="101" xr:uid="{00000000-0005-0000-0000-000021000000}"/>
    <cellStyle name="40 % - Accent3 2 3" xfId="85" xr:uid="{00000000-0005-0000-0000-000022000000}"/>
    <cellStyle name="40 % - Accent3 2 4" xfId="67" xr:uid="{00000000-0005-0000-0000-000023000000}"/>
    <cellStyle name="40 % - Accent4 2" xfId="12" xr:uid="{00000000-0005-0000-0000-000024000000}"/>
    <cellStyle name="40 % - Accent4 2 2" xfId="102" xr:uid="{00000000-0005-0000-0000-000025000000}"/>
    <cellStyle name="40 % - Accent4 2 3" xfId="86" xr:uid="{00000000-0005-0000-0000-000026000000}"/>
    <cellStyle name="40 % - Accent4 2 4" xfId="68" xr:uid="{00000000-0005-0000-0000-000027000000}"/>
    <cellStyle name="40 % - Accent5 2" xfId="13" xr:uid="{00000000-0005-0000-0000-000028000000}"/>
    <cellStyle name="40 % - Accent5 2 2" xfId="103" xr:uid="{00000000-0005-0000-0000-000029000000}"/>
    <cellStyle name="40 % - Accent5 2 3" xfId="87" xr:uid="{00000000-0005-0000-0000-00002A000000}"/>
    <cellStyle name="40 % - Accent5 2 4" xfId="69" xr:uid="{00000000-0005-0000-0000-00002B000000}"/>
    <cellStyle name="40 % - Accent6 2" xfId="14" xr:uid="{00000000-0005-0000-0000-00002C000000}"/>
    <cellStyle name="40 % - Accent6 2 2" xfId="104" xr:uid="{00000000-0005-0000-0000-00002D000000}"/>
    <cellStyle name="40 % - Accent6 2 3" xfId="88" xr:uid="{00000000-0005-0000-0000-00002E000000}"/>
    <cellStyle name="40 % - Accent6 2 4" xfId="70" xr:uid="{00000000-0005-0000-0000-00002F000000}"/>
    <cellStyle name="60 % - Accent1 2" xfId="15" xr:uid="{00000000-0005-0000-0000-000030000000}"/>
    <cellStyle name="60 % - Accent2 2" xfId="16" xr:uid="{00000000-0005-0000-0000-000031000000}"/>
    <cellStyle name="60 % - Accent3 2" xfId="17" xr:uid="{00000000-0005-0000-0000-000032000000}"/>
    <cellStyle name="60 % - Accent4 2" xfId="18" xr:uid="{00000000-0005-0000-0000-000033000000}"/>
    <cellStyle name="60 % - Accent5 2" xfId="19" xr:uid="{00000000-0005-0000-0000-000034000000}"/>
    <cellStyle name="60 % - Accent6 2" xfId="20" xr:uid="{00000000-0005-0000-0000-000035000000}"/>
    <cellStyle name="Accent1 2" xfId="21" xr:uid="{00000000-0005-0000-0000-000036000000}"/>
    <cellStyle name="Accent2 2" xfId="22" xr:uid="{00000000-0005-0000-0000-000037000000}"/>
    <cellStyle name="Accent3 2" xfId="23" xr:uid="{00000000-0005-0000-0000-000038000000}"/>
    <cellStyle name="Accent4 2" xfId="24" xr:uid="{00000000-0005-0000-0000-000039000000}"/>
    <cellStyle name="Accent5 2" xfId="25" xr:uid="{00000000-0005-0000-0000-00003A000000}"/>
    <cellStyle name="Accent6 2" xfId="26" xr:uid="{00000000-0005-0000-0000-00003B000000}"/>
    <cellStyle name="Avertissement 2" xfId="27" xr:uid="{00000000-0005-0000-0000-00003C000000}"/>
    <cellStyle name="Calcul 2" xfId="28" xr:uid="{00000000-0005-0000-0000-00003D000000}"/>
    <cellStyle name="Calcul 2 2" xfId="131" xr:uid="{00000000-0005-0000-0000-00003E000000}"/>
    <cellStyle name="Calcul 2 2 2" xfId="148" xr:uid="{00000000-0005-0000-0000-00003F000000}"/>
    <cellStyle name="Calcul 2 2 2 2" xfId="259" xr:uid="{00000000-0005-0000-0000-000040000000}"/>
    <cellStyle name="Calcul 2 2 3" xfId="202" xr:uid="{00000000-0005-0000-0000-000041000000}"/>
    <cellStyle name="Calcul 2 2 3 2" xfId="310" xr:uid="{00000000-0005-0000-0000-000042000000}"/>
    <cellStyle name="Calcul 2 2 4" xfId="248" xr:uid="{00000000-0005-0000-0000-000043000000}"/>
    <cellStyle name="Calcul 2 3" xfId="119" xr:uid="{00000000-0005-0000-0000-000044000000}"/>
    <cellStyle name="Calcul 2 3 2" xfId="190" xr:uid="{00000000-0005-0000-0000-000045000000}"/>
    <cellStyle name="Calcul 2 3 2 2" xfId="298" xr:uid="{00000000-0005-0000-0000-000046000000}"/>
    <cellStyle name="Calcul 2 3 3" xfId="236" xr:uid="{00000000-0005-0000-0000-000047000000}"/>
    <cellStyle name="Calcul 2 4" xfId="172" xr:uid="{00000000-0005-0000-0000-000048000000}"/>
    <cellStyle name="Calcul 2 4 2" xfId="283" xr:uid="{00000000-0005-0000-0000-000049000000}"/>
    <cellStyle name="Calcul 2 5" xfId="213" xr:uid="{00000000-0005-0000-0000-00004A000000}"/>
    <cellStyle name="Cellule liée 2" xfId="29" xr:uid="{00000000-0005-0000-0000-00004B000000}"/>
    <cellStyle name="Commentaire 2" xfId="30" xr:uid="{00000000-0005-0000-0000-00004C000000}"/>
    <cellStyle name="Commentaire 2 2" xfId="132" xr:uid="{00000000-0005-0000-0000-00004D000000}"/>
    <cellStyle name="Commentaire 2 2 2" xfId="149" xr:uid="{00000000-0005-0000-0000-00004E000000}"/>
    <cellStyle name="Commentaire 2 2 2 2" xfId="260" xr:uid="{00000000-0005-0000-0000-00004F000000}"/>
    <cellStyle name="Commentaire 2 2 3" xfId="203" xr:uid="{00000000-0005-0000-0000-000050000000}"/>
    <cellStyle name="Commentaire 2 2 3 2" xfId="311" xr:uid="{00000000-0005-0000-0000-000051000000}"/>
    <cellStyle name="Commentaire 2 2 4" xfId="249" xr:uid="{00000000-0005-0000-0000-000052000000}"/>
    <cellStyle name="Commentaire 2 3" xfId="120" xr:uid="{00000000-0005-0000-0000-000053000000}"/>
    <cellStyle name="Commentaire 2 3 2" xfId="191" xr:uid="{00000000-0005-0000-0000-000054000000}"/>
    <cellStyle name="Commentaire 2 3 2 2" xfId="299" xr:uid="{00000000-0005-0000-0000-000055000000}"/>
    <cellStyle name="Commentaire 2 3 3" xfId="237" xr:uid="{00000000-0005-0000-0000-000056000000}"/>
    <cellStyle name="Commentaire 2 4" xfId="173" xr:uid="{00000000-0005-0000-0000-000057000000}"/>
    <cellStyle name="Commentaire 2 4 2" xfId="284" xr:uid="{00000000-0005-0000-0000-000058000000}"/>
    <cellStyle name="Commentaire 2 5" xfId="214" xr:uid="{00000000-0005-0000-0000-000059000000}"/>
    <cellStyle name="Entrée 2" xfId="31" xr:uid="{00000000-0005-0000-0000-00005A000000}"/>
    <cellStyle name="Entrée 2 2" xfId="133" xr:uid="{00000000-0005-0000-0000-00005B000000}"/>
    <cellStyle name="Entrée 2 2 2" xfId="150" xr:uid="{00000000-0005-0000-0000-00005C000000}"/>
    <cellStyle name="Entrée 2 2 2 2" xfId="261" xr:uid="{00000000-0005-0000-0000-00005D000000}"/>
    <cellStyle name="Entrée 2 2 3" xfId="204" xr:uid="{00000000-0005-0000-0000-00005E000000}"/>
    <cellStyle name="Entrée 2 2 3 2" xfId="312" xr:uid="{00000000-0005-0000-0000-00005F000000}"/>
    <cellStyle name="Entrée 2 2 4" xfId="250" xr:uid="{00000000-0005-0000-0000-000060000000}"/>
    <cellStyle name="Entrée 2 3" xfId="121" xr:uid="{00000000-0005-0000-0000-000061000000}"/>
    <cellStyle name="Entrée 2 3 2" xfId="192" xr:uid="{00000000-0005-0000-0000-000062000000}"/>
    <cellStyle name="Entrée 2 3 2 2" xfId="300" xr:uid="{00000000-0005-0000-0000-000063000000}"/>
    <cellStyle name="Entrée 2 3 3" xfId="238" xr:uid="{00000000-0005-0000-0000-000064000000}"/>
    <cellStyle name="Entrée 2 4" xfId="174" xr:uid="{00000000-0005-0000-0000-000065000000}"/>
    <cellStyle name="Entrée 2 4 2" xfId="285" xr:uid="{00000000-0005-0000-0000-000066000000}"/>
    <cellStyle name="Entrée 2 5" xfId="215" xr:uid="{00000000-0005-0000-0000-000067000000}"/>
    <cellStyle name="Insatisfaisant 2" xfId="32" xr:uid="{00000000-0005-0000-0000-000068000000}"/>
    <cellStyle name="Milliers 2" xfId="33" xr:uid="{00000000-0005-0000-0000-000069000000}"/>
    <cellStyle name="Milliers 2 2" xfId="113" xr:uid="{00000000-0005-0000-0000-00006A000000}"/>
    <cellStyle name="Milliers 2 2 2" xfId="139" xr:uid="{00000000-0005-0000-0000-00006B000000}"/>
    <cellStyle name="Milliers 2 2 2 2" xfId="210" xr:uid="{00000000-0005-0000-0000-00006C000000}"/>
    <cellStyle name="Milliers 2 2 2 2 2" xfId="315" xr:uid="{00000000-0005-0000-0000-00006D000000}"/>
    <cellStyle name="Milliers 2 2 2 3" xfId="153" xr:uid="{00000000-0005-0000-0000-00006E000000}"/>
    <cellStyle name="Milliers 2 2 2 3 2" xfId="264" xr:uid="{00000000-0005-0000-0000-00006F000000}"/>
    <cellStyle name="Milliers 2 2 2 4" xfId="253" xr:uid="{00000000-0005-0000-0000-000070000000}"/>
    <cellStyle name="Milliers 2 2 3" xfId="134" xr:uid="{00000000-0005-0000-0000-000071000000}"/>
    <cellStyle name="Milliers 2 2 3 2" xfId="205" xr:uid="{00000000-0005-0000-0000-000072000000}"/>
    <cellStyle name="Milliers 2 2 3 3" xfId="169" xr:uid="{00000000-0005-0000-0000-000073000000}"/>
    <cellStyle name="Milliers 2 2 3 3 2" xfId="280" xr:uid="{00000000-0005-0000-0000-000074000000}"/>
    <cellStyle name="Milliers 2 2 4" xfId="185" xr:uid="{00000000-0005-0000-0000-000075000000}"/>
    <cellStyle name="Milliers 2 2 4 2" xfId="294" xr:uid="{00000000-0005-0000-0000-000076000000}"/>
    <cellStyle name="Milliers 2 2 5" xfId="152" xr:uid="{00000000-0005-0000-0000-000077000000}"/>
    <cellStyle name="Milliers 2 2 5 2" xfId="263" xr:uid="{00000000-0005-0000-0000-000078000000}"/>
    <cellStyle name="Milliers 2 2 6" xfId="232" xr:uid="{00000000-0005-0000-0000-000079000000}"/>
    <cellStyle name="Milliers 2 3" xfId="130" xr:uid="{00000000-0005-0000-0000-00007A000000}"/>
    <cellStyle name="Milliers 2 3 2" xfId="201" xr:uid="{00000000-0005-0000-0000-00007B000000}"/>
    <cellStyle name="Milliers 2 3 2 2" xfId="309" xr:uid="{00000000-0005-0000-0000-00007C000000}"/>
    <cellStyle name="Milliers 2 3 3" xfId="154" xr:uid="{00000000-0005-0000-0000-00007D000000}"/>
    <cellStyle name="Milliers 2 3 3 2" xfId="265" xr:uid="{00000000-0005-0000-0000-00007E000000}"/>
    <cellStyle name="Milliers 2 3 4" xfId="247" xr:uid="{00000000-0005-0000-0000-00007F000000}"/>
    <cellStyle name="Milliers 2 4" xfId="122" xr:uid="{00000000-0005-0000-0000-000080000000}"/>
    <cellStyle name="Milliers 2 4 2" xfId="193" xr:uid="{00000000-0005-0000-0000-000081000000}"/>
    <cellStyle name="Milliers 2 4 2 2" xfId="301" xr:uid="{00000000-0005-0000-0000-000082000000}"/>
    <cellStyle name="Milliers 2 4 3" xfId="151" xr:uid="{00000000-0005-0000-0000-000083000000}"/>
    <cellStyle name="Milliers 2 4 3 2" xfId="262" xr:uid="{00000000-0005-0000-0000-000084000000}"/>
    <cellStyle name="Milliers 2 4 4" xfId="239" xr:uid="{00000000-0005-0000-0000-000085000000}"/>
    <cellStyle name="Milliers 2 5" xfId="115" xr:uid="{00000000-0005-0000-0000-000086000000}"/>
    <cellStyle name="Milliers 2 5 2" xfId="187" xr:uid="{00000000-0005-0000-0000-000087000000}"/>
    <cellStyle name="Milliers 2 5 2 2" xfId="295" xr:uid="{00000000-0005-0000-0000-000088000000}"/>
    <cellStyle name="Milliers 2 5 3" xfId="166" xr:uid="{00000000-0005-0000-0000-000089000000}"/>
    <cellStyle name="Milliers 2 5 3 2" xfId="277" xr:uid="{00000000-0005-0000-0000-00008A000000}"/>
    <cellStyle name="Milliers 2 5 4" xfId="233" xr:uid="{00000000-0005-0000-0000-00008B000000}"/>
    <cellStyle name="Neutre 2" xfId="34" xr:uid="{00000000-0005-0000-0000-00008C000000}"/>
    <cellStyle name="Normal" xfId="0" builtinId="0"/>
    <cellStyle name="Normal 10" xfId="35" xr:uid="{00000000-0005-0000-0000-00008E000000}"/>
    <cellStyle name="Normal 10 10" xfId="318" xr:uid="{00000000-0005-0000-0000-00008F000000}"/>
    <cellStyle name="Normal 10 2" xfId="109" xr:uid="{00000000-0005-0000-0000-000090000000}"/>
    <cellStyle name="Normal 10 2 2" xfId="140" xr:uid="{00000000-0005-0000-0000-000091000000}"/>
    <cellStyle name="Normal 10 2 2 2" xfId="211" xr:uid="{00000000-0005-0000-0000-000092000000}"/>
    <cellStyle name="Normal 10 2 2 2 2" xfId="316" xr:uid="{00000000-0005-0000-0000-000093000000}"/>
    <cellStyle name="Normal 10 2 2 3" xfId="157" xr:uid="{00000000-0005-0000-0000-000094000000}"/>
    <cellStyle name="Normal 10 2 2 3 2" xfId="268" xr:uid="{00000000-0005-0000-0000-000095000000}"/>
    <cellStyle name="Normal 10 2 2 4" xfId="254" xr:uid="{00000000-0005-0000-0000-000096000000}"/>
    <cellStyle name="Normal 10 2 3" xfId="135" xr:uid="{00000000-0005-0000-0000-000097000000}"/>
    <cellStyle name="Normal 10 2 3 2" xfId="206" xr:uid="{00000000-0005-0000-0000-000098000000}"/>
    <cellStyle name="Normal 10 2 3 3" xfId="170" xr:uid="{00000000-0005-0000-0000-000099000000}"/>
    <cellStyle name="Normal 10 2 3 3 2" xfId="281" xr:uid="{00000000-0005-0000-0000-00009A000000}"/>
    <cellStyle name="Normal 10 2 4" xfId="183" xr:uid="{00000000-0005-0000-0000-00009B000000}"/>
    <cellStyle name="Normal 10 2 4 2" xfId="292" xr:uid="{00000000-0005-0000-0000-00009C000000}"/>
    <cellStyle name="Normal 10 2 5" xfId="156" xr:uid="{00000000-0005-0000-0000-00009D000000}"/>
    <cellStyle name="Normal 10 2 5 2" xfId="267" xr:uid="{00000000-0005-0000-0000-00009E000000}"/>
    <cellStyle name="Normal 10 2 6" xfId="230" xr:uid="{00000000-0005-0000-0000-00009F000000}"/>
    <cellStyle name="Normal 10 3" xfId="129" xr:uid="{00000000-0005-0000-0000-0000A0000000}"/>
    <cellStyle name="Normal 10 3 2" xfId="200" xr:uid="{00000000-0005-0000-0000-0000A1000000}"/>
    <cellStyle name="Normal 10 3 2 2" xfId="308" xr:uid="{00000000-0005-0000-0000-0000A2000000}"/>
    <cellStyle name="Normal 10 3 3" xfId="158" xr:uid="{00000000-0005-0000-0000-0000A3000000}"/>
    <cellStyle name="Normal 10 3 3 2" xfId="269" xr:uid="{00000000-0005-0000-0000-0000A4000000}"/>
    <cellStyle name="Normal 10 3 4" xfId="246" xr:uid="{00000000-0005-0000-0000-0000A5000000}"/>
    <cellStyle name="Normal 10 4" xfId="123" xr:uid="{00000000-0005-0000-0000-0000A6000000}"/>
    <cellStyle name="Normal 10 4 2" xfId="194" xr:uid="{00000000-0005-0000-0000-0000A7000000}"/>
    <cellStyle name="Normal 10 4 2 2" xfId="302" xr:uid="{00000000-0005-0000-0000-0000A8000000}"/>
    <cellStyle name="Normal 10 4 3" xfId="155" xr:uid="{00000000-0005-0000-0000-0000A9000000}"/>
    <cellStyle name="Normal 10 4 3 2" xfId="266" xr:uid="{00000000-0005-0000-0000-0000AA000000}"/>
    <cellStyle name="Normal 10 4 4" xfId="240" xr:uid="{00000000-0005-0000-0000-0000AB000000}"/>
    <cellStyle name="Normal 10 5" xfId="116" xr:uid="{00000000-0005-0000-0000-0000AC000000}"/>
    <cellStyle name="Normal 10 5 2" xfId="188" xr:uid="{00000000-0005-0000-0000-0000AD000000}"/>
    <cellStyle name="Normal 10 5 2 2" xfId="296" xr:uid="{00000000-0005-0000-0000-0000AE000000}"/>
    <cellStyle name="Normal 10 5 3" xfId="167" xr:uid="{00000000-0005-0000-0000-0000AF000000}"/>
    <cellStyle name="Normal 10 5 3 2" xfId="278" xr:uid="{00000000-0005-0000-0000-0000B0000000}"/>
    <cellStyle name="Normal 10 5 4" xfId="234" xr:uid="{00000000-0005-0000-0000-0000B1000000}"/>
    <cellStyle name="Normal 10 6" xfId="175" xr:uid="{00000000-0005-0000-0000-0000B2000000}"/>
    <cellStyle name="Normal 10 7" xfId="145" xr:uid="{00000000-0005-0000-0000-0000B3000000}"/>
    <cellStyle name="Normal 10 7 2" xfId="256" xr:uid="{00000000-0005-0000-0000-0000B4000000}"/>
    <cellStyle name="Normal 10 8" xfId="71" xr:uid="{00000000-0005-0000-0000-0000B5000000}"/>
    <cellStyle name="Normal 10 9" xfId="216" xr:uid="{00000000-0005-0000-0000-0000B6000000}"/>
    <cellStyle name="Normal 11" xfId="2" xr:uid="{00000000-0005-0000-0000-0000B7000000}"/>
    <cellStyle name="Normal 2" xfId="36" xr:uid="{00000000-0005-0000-0000-0000B8000000}"/>
    <cellStyle name="Normal 2 2" xfId="37" xr:uid="{00000000-0005-0000-0000-0000B9000000}"/>
    <cellStyle name="Normal 2 3" xfId="105" xr:uid="{00000000-0005-0000-0000-0000BA000000}"/>
    <cellStyle name="Normal 2 4" xfId="118" xr:uid="{00000000-0005-0000-0000-0000BB000000}"/>
    <cellStyle name="Normal 2 5" xfId="89" xr:uid="{00000000-0005-0000-0000-0000BC000000}"/>
    <cellStyle name="Normal 2 6" xfId="72" xr:uid="{00000000-0005-0000-0000-0000BD000000}"/>
    <cellStyle name="Normal 3" xfId="38" xr:uid="{00000000-0005-0000-0000-0000BE000000}"/>
    <cellStyle name="Normal 3 2" xfId="39" xr:uid="{00000000-0005-0000-0000-0000BF000000}"/>
    <cellStyle name="Normal 3_MOYENS_LICENCE_11_15 maj budget 2" xfId="40" xr:uid="{00000000-0005-0000-0000-0000C0000000}"/>
    <cellStyle name="Normal 4" xfId="114" xr:uid="{00000000-0005-0000-0000-0000C1000000}"/>
    <cellStyle name="Normal 4 2" xfId="186" xr:uid="{00000000-0005-0000-0000-0000C2000000}"/>
    <cellStyle name="Normal 4 3" xfId="147" xr:uid="{00000000-0005-0000-0000-0000C3000000}"/>
    <cellStyle name="Normal 4 3 2" xfId="258" xr:uid="{00000000-0005-0000-0000-0000C4000000}"/>
    <cellStyle name="Normal 5" xfId="41" xr:uid="{00000000-0005-0000-0000-0000C5000000}"/>
    <cellStyle name="Normal 6" xfId="42" xr:uid="{00000000-0005-0000-0000-0000C6000000}"/>
    <cellStyle name="Normal 7" xfId="43" xr:uid="{00000000-0005-0000-0000-0000C7000000}"/>
    <cellStyle name="Normal 8" xfId="44" xr:uid="{00000000-0005-0000-0000-0000C8000000}"/>
    <cellStyle name="Normal 9" xfId="45" xr:uid="{00000000-0005-0000-0000-0000C9000000}"/>
    <cellStyle name="Normal 9 10" xfId="319" xr:uid="{00000000-0005-0000-0000-0000CA000000}"/>
    <cellStyle name="Normal 9 2" xfId="110" xr:uid="{00000000-0005-0000-0000-0000CB000000}"/>
    <cellStyle name="Normal 9 2 2" xfId="141" xr:uid="{00000000-0005-0000-0000-0000CC000000}"/>
    <cellStyle name="Normal 9 2 2 2" xfId="212" xr:uid="{00000000-0005-0000-0000-0000CD000000}"/>
    <cellStyle name="Normal 9 2 2 2 2" xfId="317" xr:uid="{00000000-0005-0000-0000-0000CE000000}"/>
    <cellStyle name="Normal 9 2 2 3" xfId="161" xr:uid="{00000000-0005-0000-0000-0000CF000000}"/>
    <cellStyle name="Normal 9 2 2 3 2" xfId="272" xr:uid="{00000000-0005-0000-0000-0000D0000000}"/>
    <cellStyle name="Normal 9 2 2 4" xfId="255" xr:uid="{00000000-0005-0000-0000-0000D1000000}"/>
    <cellStyle name="Normal 9 2 3" xfId="136" xr:uid="{00000000-0005-0000-0000-0000D2000000}"/>
    <cellStyle name="Normal 9 2 3 2" xfId="207" xr:uid="{00000000-0005-0000-0000-0000D3000000}"/>
    <cellStyle name="Normal 9 2 3 3" xfId="171" xr:uid="{00000000-0005-0000-0000-0000D4000000}"/>
    <cellStyle name="Normal 9 2 3 3 2" xfId="282" xr:uid="{00000000-0005-0000-0000-0000D5000000}"/>
    <cellStyle name="Normal 9 2 4" xfId="184" xr:uid="{00000000-0005-0000-0000-0000D6000000}"/>
    <cellStyle name="Normal 9 2 4 2" xfId="293" xr:uid="{00000000-0005-0000-0000-0000D7000000}"/>
    <cellStyle name="Normal 9 2 5" xfId="160" xr:uid="{00000000-0005-0000-0000-0000D8000000}"/>
    <cellStyle name="Normal 9 2 5 2" xfId="271" xr:uid="{00000000-0005-0000-0000-0000D9000000}"/>
    <cellStyle name="Normal 9 2 6" xfId="231" xr:uid="{00000000-0005-0000-0000-0000DA000000}"/>
    <cellStyle name="Normal 9 3" xfId="128" xr:uid="{00000000-0005-0000-0000-0000DB000000}"/>
    <cellStyle name="Normal 9 3 2" xfId="199" xr:uid="{00000000-0005-0000-0000-0000DC000000}"/>
    <cellStyle name="Normal 9 3 2 2" xfId="307" xr:uid="{00000000-0005-0000-0000-0000DD000000}"/>
    <cellStyle name="Normal 9 3 3" xfId="162" xr:uid="{00000000-0005-0000-0000-0000DE000000}"/>
    <cellStyle name="Normal 9 3 3 2" xfId="273" xr:uid="{00000000-0005-0000-0000-0000DF000000}"/>
    <cellStyle name="Normal 9 3 4" xfId="245" xr:uid="{00000000-0005-0000-0000-0000E0000000}"/>
    <cellStyle name="Normal 9 4" xfId="124" xr:uid="{00000000-0005-0000-0000-0000E1000000}"/>
    <cellStyle name="Normal 9 4 2" xfId="195" xr:uid="{00000000-0005-0000-0000-0000E2000000}"/>
    <cellStyle name="Normal 9 4 2 2" xfId="303" xr:uid="{00000000-0005-0000-0000-0000E3000000}"/>
    <cellStyle name="Normal 9 4 3" xfId="159" xr:uid="{00000000-0005-0000-0000-0000E4000000}"/>
    <cellStyle name="Normal 9 4 3 2" xfId="270" xr:uid="{00000000-0005-0000-0000-0000E5000000}"/>
    <cellStyle name="Normal 9 4 4" xfId="241" xr:uid="{00000000-0005-0000-0000-0000E6000000}"/>
    <cellStyle name="Normal 9 5" xfId="117" xr:uid="{00000000-0005-0000-0000-0000E7000000}"/>
    <cellStyle name="Normal 9 5 2" xfId="189" xr:uid="{00000000-0005-0000-0000-0000E8000000}"/>
    <cellStyle name="Normal 9 5 2 2" xfId="297" xr:uid="{00000000-0005-0000-0000-0000E9000000}"/>
    <cellStyle name="Normal 9 5 3" xfId="168" xr:uid="{00000000-0005-0000-0000-0000EA000000}"/>
    <cellStyle name="Normal 9 5 3 2" xfId="279" xr:uid="{00000000-0005-0000-0000-0000EB000000}"/>
    <cellStyle name="Normal 9 5 4" xfId="235" xr:uid="{00000000-0005-0000-0000-0000EC000000}"/>
    <cellStyle name="Normal 9 6" xfId="176" xr:uid="{00000000-0005-0000-0000-0000ED000000}"/>
    <cellStyle name="Normal 9 7" xfId="146" xr:uid="{00000000-0005-0000-0000-0000EE000000}"/>
    <cellStyle name="Normal 9 7 2" xfId="257" xr:uid="{00000000-0005-0000-0000-0000EF000000}"/>
    <cellStyle name="Normal 9 8" xfId="73" xr:uid="{00000000-0005-0000-0000-0000F0000000}"/>
    <cellStyle name="Normal 9 9" xfId="217" xr:uid="{00000000-0005-0000-0000-0000F1000000}"/>
    <cellStyle name="Satisfaisant 2" xfId="46" xr:uid="{00000000-0005-0000-0000-0000F2000000}"/>
    <cellStyle name="Sortie 2" xfId="47" xr:uid="{00000000-0005-0000-0000-0000F3000000}"/>
    <cellStyle name="Sortie 2 2" xfId="137" xr:uid="{00000000-0005-0000-0000-0000F4000000}"/>
    <cellStyle name="Sortie 2 2 2" xfId="163" xr:uid="{00000000-0005-0000-0000-0000F5000000}"/>
    <cellStyle name="Sortie 2 2 2 2" xfId="274" xr:uid="{00000000-0005-0000-0000-0000F6000000}"/>
    <cellStyle name="Sortie 2 2 3" xfId="208" xr:uid="{00000000-0005-0000-0000-0000F7000000}"/>
    <cellStyle name="Sortie 2 2 3 2" xfId="313" xr:uid="{00000000-0005-0000-0000-0000F8000000}"/>
    <cellStyle name="Sortie 2 2 4" xfId="251" xr:uid="{00000000-0005-0000-0000-0000F9000000}"/>
    <cellStyle name="Sortie 2 3" xfId="125" xr:uid="{00000000-0005-0000-0000-0000FA000000}"/>
    <cellStyle name="Sortie 2 3 2" xfId="196" xr:uid="{00000000-0005-0000-0000-0000FB000000}"/>
    <cellStyle name="Sortie 2 3 2 2" xfId="304" xr:uid="{00000000-0005-0000-0000-0000FC000000}"/>
    <cellStyle name="Sortie 2 3 3" xfId="242" xr:uid="{00000000-0005-0000-0000-0000FD000000}"/>
    <cellStyle name="Sortie 2 4" xfId="177" xr:uid="{00000000-0005-0000-0000-0000FE000000}"/>
    <cellStyle name="Sortie 2 4 2" xfId="286" xr:uid="{00000000-0005-0000-0000-0000FF000000}"/>
    <cellStyle name="Sortie 2 5" xfId="218" xr:uid="{00000000-0005-0000-0000-000000010000}"/>
    <cellStyle name="Style 1" xfId="48" xr:uid="{00000000-0005-0000-0000-000001010000}"/>
    <cellStyle name="Style 1 2" xfId="106" xr:uid="{00000000-0005-0000-0000-000002010000}"/>
    <cellStyle name="Style 1 2 2" xfId="142" xr:uid="{00000000-0005-0000-0000-000003010000}"/>
    <cellStyle name="Style 1 2 3" xfId="180" xr:uid="{00000000-0005-0000-0000-000004010000}"/>
    <cellStyle name="Style 1 2 3 2" xfId="289" xr:uid="{00000000-0005-0000-0000-000005010000}"/>
    <cellStyle name="Style 1 2 4" xfId="227" xr:uid="{00000000-0005-0000-0000-000006010000}"/>
    <cellStyle name="Style 1 3" xfId="111" xr:uid="{00000000-0005-0000-0000-000007010000}"/>
    <cellStyle name="Style 1 4" xfId="90" xr:uid="{00000000-0005-0000-0000-000008010000}"/>
    <cellStyle name="Style 1 4 2" xfId="224" xr:uid="{00000000-0005-0000-0000-000009010000}"/>
    <cellStyle name="Style 1 5" xfId="74" xr:uid="{00000000-0005-0000-0000-00000A010000}"/>
    <cellStyle name="Style 1 5 2" xfId="221" xr:uid="{00000000-0005-0000-0000-00000B010000}"/>
    <cellStyle name="Style 2" xfId="49" xr:uid="{00000000-0005-0000-0000-00000C010000}"/>
    <cellStyle name="Style 2 2" xfId="50" xr:uid="{00000000-0005-0000-0000-00000D010000}"/>
    <cellStyle name="Style 2 2 2" xfId="108" xr:uid="{00000000-0005-0000-0000-00000E010000}"/>
    <cellStyle name="Style 2 2 2 2" xfId="143" xr:uid="{00000000-0005-0000-0000-00000F010000}"/>
    <cellStyle name="Style 2 2 2 3" xfId="182" xr:uid="{00000000-0005-0000-0000-000010010000}"/>
    <cellStyle name="Style 2 2 2 3 2" xfId="291" xr:uid="{00000000-0005-0000-0000-000011010000}"/>
    <cellStyle name="Style 2 2 2 4" xfId="229" xr:uid="{00000000-0005-0000-0000-000012010000}"/>
    <cellStyle name="Style 2 2 3" xfId="112" xr:uid="{00000000-0005-0000-0000-000013010000}"/>
    <cellStyle name="Style 2 2 4" xfId="92" xr:uid="{00000000-0005-0000-0000-000014010000}"/>
    <cellStyle name="Style 2 2 4 2" xfId="226" xr:uid="{00000000-0005-0000-0000-000015010000}"/>
    <cellStyle name="Style 2 2 5" xfId="76" xr:uid="{00000000-0005-0000-0000-000016010000}"/>
    <cellStyle name="Style 2 2 5 2" xfId="223" xr:uid="{00000000-0005-0000-0000-000017010000}"/>
    <cellStyle name="Style 2 3" xfId="107" xr:uid="{00000000-0005-0000-0000-000018010000}"/>
    <cellStyle name="Style 2 3 2" xfId="164" xr:uid="{00000000-0005-0000-0000-000019010000}"/>
    <cellStyle name="Style 2 3 2 2" xfId="275" xr:uid="{00000000-0005-0000-0000-00001A010000}"/>
    <cellStyle name="Style 2 3 3" xfId="181" xr:uid="{00000000-0005-0000-0000-00001B010000}"/>
    <cellStyle name="Style 2 3 3 2" xfId="290" xr:uid="{00000000-0005-0000-0000-00001C010000}"/>
    <cellStyle name="Style 2 3 4" xfId="228" xr:uid="{00000000-0005-0000-0000-00001D010000}"/>
    <cellStyle name="Style 2 4" xfId="126" xr:uid="{00000000-0005-0000-0000-00001E010000}"/>
    <cellStyle name="Style 2 4 2" xfId="197" xr:uid="{00000000-0005-0000-0000-00001F010000}"/>
    <cellStyle name="Style 2 4 2 2" xfId="305" xr:uid="{00000000-0005-0000-0000-000020010000}"/>
    <cellStyle name="Style 2 4 3" xfId="243" xr:uid="{00000000-0005-0000-0000-000021010000}"/>
    <cellStyle name="Style 2 5" xfId="91" xr:uid="{00000000-0005-0000-0000-000022010000}"/>
    <cellStyle name="Style 2 5 2" xfId="225" xr:uid="{00000000-0005-0000-0000-000023010000}"/>
    <cellStyle name="Style 2 6" xfId="178" xr:uid="{00000000-0005-0000-0000-000024010000}"/>
    <cellStyle name="Style 2 6 2" xfId="287" xr:uid="{00000000-0005-0000-0000-000025010000}"/>
    <cellStyle name="Style 2 7" xfId="75" xr:uid="{00000000-0005-0000-0000-000026010000}"/>
    <cellStyle name="Style 2 7 2" xfId="222" xr:uid="{00000000-0005-0000-0000-000027010000}"/>
    <cellStyle name="Style 2 8" xfId="219" xr:uid="{00000000-0005-0000-0000-000028010000}"/>
    <cellStyle name="Texte explicatif" xfId="1" builtinId="53" customBuiltin="1"/>
    <cellStyle name="Texte explicatif 2" xfId="51" xr:uid="{00000000-0005-0000-0000-00002A010000}"/>
    <cellStyle name="Titre 2" xfId="52" xr:uid="{00000000-0005-0000-0000-00002B010000}"/>
    <cellStyle name="Titre 1 2" xfId="53" xr:uid="{00000000-0005-0000-0000-00002C010000}"/>
    <cellStyle name="Titre 2 2" xfId="54" xr:uid="{00000000-0005-0000-0000-00002D010000}"/>
    <cellStyle name="Titre 3 2" xfId="55" xr:uid="{00000000-0005-0000-0000-00002E010000}"/>
    <cellStyle name="Titre 3 2 2" xfId="144" xr:uid="{00000000-0005-0000-0000-00002F010000}"/>
    <cellStyle name="Titre 4 2" xfId="56" xr:uid="{00000000-0005-0000-0000-000030010000}"/>
    <cellStyle name="Total 2" xfId="57" xr:uid="{00000000-0005-0000-0000-000031010000}"/>
    <cellStyle name="Total 2 2" xfId="138" xr:uid="{00000000-0005-0000-0000-000032010000}"/>
    <cellStyle name="Total 2 2 2" xfId="165" xr:uid="{00000000-0005-0000-0000-000033010000}"/>
    <cellStyle name="Total 2 2 2 2" xfId="276" xr:uid="{00000000-0005-0000-0000-000034010000}"/>
    <cellStyle name="Total 2 2 3" xfId="209" xr:uid="{00000000-0005-0000-0000-000035010000}"/>
    <cellStyle name="Total 2 2 3 2" xfId="314" xr:uid="{00000000-0005-0000-0000-000036010000}"/>
    <cellStyle name="Total 2 2 4" xfId="252" xr:uid="{00000000-0005-0000-0000-000037010000}"/>
    <cellStyle name="Total 2 3" xfId="127" xr:uid="{00000000-0005-0000-0000-000038010000}"/>
    <cellStyle name="Total 2 3 2" xfId="198" xr:uid="{00000000-0005-0000-0000-000039010000}"/>
    <cellStyle name="Total 2 3 2 2" xfId="306" xr:uid="{00000000-0005-0000-0000-00003A010000}"/>
    <cellStyle name="Total 2 3 3" xfId="244" xr:uid="{00000000-0005-0000-0000-00003B010000}"/>
    <cellStyle name="Total 2 4" xfId="179" xr:uid="{00000000-0005-0000-0000-00003C010000}"/>
    <cellStyle name="Total 2 4 2" xfId="288" xr:uid="{00000000-0005-0000-0000-00003D010000}"/>
    <cellStyle name="Total 2 5" xfId="220" xr:uid="{00000000-0005-0000-0000-00003E010000}"/>
    <cellStyle name="Vérification 2" xfId="58" xr:uid="{00000000-0005-0000-0000-00003F01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3D69B"/>
      <rgbColor rgb="FF808080"/>
      <rgbColor rgb="FF9999FF"/>
      <rgbColor rgb="FF993366"/>
      <rgbColor rgb="FFEBF1DE"/>
      <rgbColor rgb="FFDCE6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AF0F0"/>
      <rgbColor rgb="FFF8EDEC"/>
      <rgbColor rgb="FFFFFF99"/>
      <rgbColor rgb="FF95B3D7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E84242"/>
      <rgbColor rgb="FF376092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4444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55" zoomScaleNormal="55" workbookViewId="0">
      <selection activeCell="F29" sqref="F29"/>
    </sheetView>
  </sheetViews>
  <sheetFormatPr baseColWidth="10" defaultColWidth="9.140625" defaultRowHeight="12.75" x14ac:dyDescent="0.2"/>
  <cols>
    <col min="1" max="1025" width="10.57031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LJ80"/>
  <sheetViews>
    <sheetView tabSelected="1" zoomScale="70" zoomScaleNormal="70" workbookViewId="0">
      <selection activeCell="H56" sqref="H56"/>
    </sheetView>
  </sheetViews>
  <sheetFormatPr baseColWidth="10" defaultColWidth="9.140625" defaultRowHeight="15.75" x14ac:dyDescent="0.2"/>
  <cols>
    <col min="1" max="1" width="5.42578125" style="3" customWidth="1"/>
    <col min="2" max="3" width="8.5703125" style="3"/>
    <col min="4" max="4" width="16.28515625" style="3" customWidth="1"/>
    <col min="5" max="5" width="8.5703125" style="45"/>
    <col min="6" max="6" width="13.7109375" style="3"/>
    <col min="7" max="7" width="13" style="3" customWidth="1"/>
    <col min="8" max="8" width="39.28515625" style="1" customWidth="1"/>
    <col min="9" max="9" width="12.85546875" style="1"/>
    <col min="10" max="10" width="10.28515625" style="4" customWidth="1"/>
    <col min="11" max="998" width="11.28515625" style="1"/>
  </cols>
  <sheetData>
    <row r="1" spans="1:18" s="1" customFormat="1" ht="6" customHeight="1" x14ac:dyDescent="0.2">
      <c r="A1"/>
      <c r="B1"/>
      <c r="C1"/>
      <c r="D1"/>
      <c r="E1" s="129"/>
      <c r="F1"/>
      <c r="G1"/>
      <c r="H1" s="3"/>
      <c r="I1" s="3"/>
      <c r="J1" s="46"/>
    </row>
    <row r="2" spans="1:18" s="1" customFormat="1" ht="18" customHeight="1" x14ac:dyDescent="0.2">
      <c r="A2"/>
      <c r="B2"/>
      <c r="C2"/>
      <c r="D2"/>
      <c r="E2" s="129"/>
      <c r="F2"/>
      <c r="G2" s="2"/>
      <c r="H2" s="3"/>
      <c r="I2" s="3"/>
      <c r="J2" s="46"/>
    </row>
    <row r="3" spans="1:18" ht="18" customHeight="1" x14ac:dyDescent="0.2">
      <c r="A3"/>
      <c r="B3" s="221" t="s">
        <v>0</v>
      </c>
      <c r="C3" s="221"/>
      <c r="D3" s="5" t="s">
        <v>1</v>
      </c>
      <c r="E3" s="217" t="s">
        <v>2</v>
      </c>
      <c r="F3" s="217"/>
      <c r="G3" s="217"/>
      <c r="J3" s="46"/>
    </row>
    <row r="4" spans="1:18" ht="18" customHeight="1" x14ac:dyDescent="0.2">
      <c r="A4"/>
      <c r="B4" s="221"/>
      <c r="C4" s="221"/>
      <c r="D4" s="6" t="s">
        <v>3</v>
      </c>
      <c r="E4" s="217" t="s">
        <v>4</v>
      </c>
      <c r="F4" s="217"/>
      <c r="G4" s="217"/>
      <c r="I4" s="194" t="s">
        <v>342</v>
      </c>
      <c r="J4" s="194"/>
      <c r="K4" s="194"/>
      <c r="L4" s="194"/>
      <c r="M4" s="194"/>
      <c r="N4" s="194"/>
      <c r="O4" s="194"/>
      <c r="P4" s="194"/>
      <c r="Q4" s="194"/>
      <c r="R4" s="194"/>
    </row>
    <row r="5" spans="1:18" ht="18" customHeight="1" x14ac:dyDescent="0.2">
      <c r="A5"/>
      <c r="B5" s="221" t="s">
        <v>5</v>
      </c>
      <c r="C5" s="221"/>
      <c r="D5" s="5" t="s">
        <v>6</v>
      </c>
      <c r="E5" s="217" t="s">
        <v>4</v>
      </c>
      <c r="F5" s="217"/>
      <c r="G5" s="217"/>
      <c r="I5" s="194"/>
      <c r="J5" s="194"/>
      <c r="K5" s="194"/>
      <c r="L5" s="194"/>
      <c r="M5" s="194"/>
      <c r="N5" s="194"/>
      <c r="O5" s="194"/>
      <c r="P5" s="194"/>
      <c r="Q5" s="194"/>
      <c r="R5" s="194"/>
    </row>
    <row r="6" spans="1:18" ht="18" customHeight="1" x14ac:dyDescent="0.2">
      <c r="A6"/>
      <c r="B6" s="221"/>
      <c r="C6" s="221"/>
      <c r="D6" s="5" t="s">
        <v>7</v>
      </c>
      <c r="E6" s="217" t="s">
        <v>8</v>
      </c>
      <c r="F6" s="217"/>
      <c r="G6" s="217"/>
      <c r="J6" s="46"/>
    </row>
    <row r="7" spans="1:18" ht="18" customHeight="1" x14ac:dyDescent="0.2">
      <c r="A7"/>
      <c r="B7"/>
      <c r="C7"/>
      <c r="D7" s="9" t="s">
        <v>9</v>
      </c>
      <c r="E7" s="217">
        <v>90</v>
      </c>
      <c r="F7" s="217"/>
      <c r="G7" s="217"/>
      <c r="J7" s="46"/>
    </row>
    <row r="8" spans="1:18" s="1" customFormat="1" ht="18" customHeight="1" x14ac:dyDescent="0.2">
      <c r="A8"/>
      <c r="B8"/>
      <c r="C8"/>
      <c r="D8"/>
      <c r="E8" s="129"/>
      <c r="F8"/>
      <c r="G8"/>
      <c r="H8"/>
      <c r="I8"/>
      <c r="J8" s="46"/>
    </row>
    <row r="9" spans="1:18" s="1" customFormat="1" ht="6.6" customHeight="1" thickBot="1" x14ac:dyDescent="0.25">
      <c r="A9"/>
      <c r="B9"/>
      <c r="C9"/>
      <c r="D9"/>
      <c r="E9" s="129"/>
      <c r="F9"/>
      <c r="G9"/>
      <c r="H9"/>
      <c r="I9"/>
      <c r="J9" s="46"/>
    </row>
    <row r="10" spans="1:18" ht="68.45" customHeight="1" thickBot="1" x14ac:dyDescent="0.3">
      <c r="A10" s="88"/>
      <c r="B10" s="218" t="s">
        <v>10</v>
      </c>
      <c r="C10" s="218"/>
      <c r="D10" s="218"/>
      <c r="E10" s="218"/>
      <c r="F10" s="218"/>
      <c r="G10" s="219" t="s">
        <v>11</v>
      </c>
      <c r="H10" s="212" t="s">
        <v>12</v>
      </c>
      <c r="I10" s="213" t="s">
        <v>13</v>
      </c>
      <c r="J10" s="208" t="s">
        <v>14</v>
      </c>
      <c r="K10" s="204" t="s">
        <v>15</v>
      </c>
      <c r="L10" s="206" t="s">
        <v>16</v>
      </c>
      <c r="M10" s="202" t="s">
        <v>17</v>
      </c>
      <c r="N10" s="204" t="s">
        <v>15</v>
      </c>
      <c r="O10" s="206" t="s">
        <v>16</v>
      </c>
      <c r="P10" s="202" t="s">
        <v>17</v>
      </c>
      <c r="Q10" s="204" t="s">
        <v>15</v>
      </c>
      <c r="R10" s="206" t="s">
        <v>16</v>
      </c>
    </row>
    <row r="11" spans="1:18" ht="32.25" customHeight="1" thickBot="1" x14ac:dyDescent="0.3">
      <c r="A11" s="88"/>
      <c r="B11" s="89" t="s">
        <v>18</v>
      </c>
      <c r="C11" s="220" t="s">
        <v>19</v>
      </c>
      <c r="D11" s="220"/>
      <c r="E11" s="90" t="s">
        <v>20</v>
      </c>
      <c r="F11" s="90" t="s">
        <v>21</v>
      </c>
      <c r="G11" s="219"/>
      <c r="H11" s="212"/>
      <c r="I11" s="213"/>
      <c r="J11" s="208"/>
      <c r="K11" s="205"/>
      <c r="L11" s="207"/>
      <c r="M11" s="203"/>
      <c r="N11" s="205"/>
      <c r="O11" s="207"/>
      <c r="P11" s="203"/>
      <c r="Q11" s="205"/>
      <c r="R11" s="207"/>
    </row>
    <row r="12" spans="1:18" ht="15.6" customHeight="1" thickBot="1" x14ac:dyDescent="0.25">
      <c r="A12" s="215" t="s">
        <v>22</v>
      </c>
      <c r="B12" s="195" t="s">
        <v>23</v>
      </c>
      <c r="C12" s="216" t="s">
        <v>24</v>
      </c>
      <c r="D12" s="216"/>
      <c r="E12" s="210">
        <v>0</v>
      </c>
      <c r="F12" s="210" t="s">
        <v>25</v>
      </c>
      <c r="G12" s="144" t="s">
        <v>26</v>
      </c>
      <c r="H12" s="145" t="s">
        <v>27</v>
      </c>
      <c r="I12" s="91" t="s">
        <v>25</v>
      </c>
      <c r="J12" s="145" t="s">
        <v>28</v>
      </c>
      <c r="K12" s="142"/>
      <c r="L12" s="142"/>
      <c r="M12" s="142"/>
      <c r="N12" s="142"/>
      <c r="O12" s="142"/>
      <c r="P12" s="142"/>
      <c r="Q12" s="142"/>
      <c r="R12" s="142"/>
    </row>
    <row r="13" spans="1:18" ht="16.5" thickBot="1" x14ac:dyDescent="0.25">
      <c r="A13" s="215"/>
      <c r="B13" s="195"/>
      <c r="C13" s="216"/>
      <c r="D13" s="216"/>
      <c r="E13" s="210"/>
      <c r="F13" s="210"/>
      <c r="G13" s="144" t="s">
        <v>29</v>
      </c>
      <c r="H13" s="145" t="s">
        <v>30</v>
      </c>
      <c r="I13" s="91" t="s">
        <v>25</v>
      </c>
      <c r="J13" s="145" t="s">
        <v>28</v>
      </c>
      <c r="K13" s="142"/>
      <c r="L13" s="142"/>
      <c r="M13" s="142"/>
      <c r="N13" s="142"/>
      <c r="O13" s="142"/>
      <c r="P13" s="142"/>
      <c r="Q13" s="142"/>
      <c r="R13" s="142"/>
    </row>
    <row r="14" spans="1:18" ht="16.5" thickBot="1" x14ac:dyDescent="0.25">
      <c r="A14" s="215"/>
      <c r="B14" s="195"/>
      <c r="C14" s="216"/>
      <c r="D14" s="216"/>
      <c r="E14" s="210"/>
      <c r="F14" s="210"/>
      <c r="G14" s="144"/>
      <c r="H14" s="92"/>
      <c r="I14" s="93"/>
      <c r="J14" s="145"/>
      <c r="K14" s="142"/>
      <c r="L14" s="142"/>
      <c r="M14" s="142"/>
      <c r="N14" s="142"/>
      <c r="O14" s="142"/>
      <c r="P14" s="142"/>
      <c r="Q14" s="142"/>
      <c r="R14" s="142"/>
    </row>
    <row r="15" spans="1:18" ht="16.5" thickBot="1" x14ac:dyDescent="0.25">
      <c r="A15" s="215"/>
      <c r="B15" s="195"/>
      <c r="C15" s="94"/>
      <c r="D15" s="95"/>
      <c r="E15" s="146"/>
      <c r="F15" s="146"/>
      <c r="G15" s="146"/>
      <c r="H15" s="147"/>
      <c r="I15" s="96"/>
      <c r="J15" s="147"/>
      <c r="K15" s="142"/>
      <c r="L15" s="142"/>
      <c r="M15" s="142"/>
      <c r="N15" s="142"/>
      <c r="O15" s="142"/>
      <c r="P15" s="142"/>
      <c r="Q15" s="142"/>
      <c r="R15" s="142"/>
    </row>
    <row r="16" spans="1:18" ht="15.6" customHeight="1" thickBot="1" x14ac:dyDescent="0.25">
      <c r="A16" s="215"/>
      <c r="B16" s="195" t="s">
        <v>31</v>
      </c>
      <c r="C16" s="211" t="s">
        <v>32</v>
      </c>
      <c r="D16" s="211"/>
      <c r="E16" s="201">
        <v>9</v>
      </c>
      <c r="F16" s="201" t="s">
        <v>25</v>
      </c>
      <c r="G16" s="144" t="s">
        <v>33</v>
      </c>
      <c r="H16" s="148" t="s">
        <v>34</v>
      </c>
      <c r="I16" s="91" t="s">
        <v>25</v>
      </c>
      <c r="J16" s="145" t="s">
        <v>28</v>
      </c>
      <c r="K16" s="142"/>
      <c r="L16" s="142"/>
      <c r="M16" s="142"/>
      <c r="N16" s="142"/>
      <c r="O16" s="142"/>
      <c r="P16" s="142"/>
      <c r="Q16" s="142"/>
      <c r="R16" s="142"/>
    </row>
    <row r="17" spans="1:18" ht="16.5" thickBot="1" x14ac:dyDescent="0.25">
      <c r="A17" s="215"/>
      <c r="B17" s="195"/>
      <c r="C17" s="211"/>
      <c r="D17" s="211"/>
      <c r="E17" s="201"/>
      <c r="F17" s="201"/>
      <c r="G17" s="144" t="s">
        <v>35</v>
      </c>
      <c r="H17" s="148" t="s">
        <v>36</v>
      </c>
      <c r="I17" s="91" t="s">
        <v>25</v>
      </c>
      <c r="J17" s="145" t="s">
        <v>28</v>
      </c>
      <c r="K17" s="142"/>
      <c r="L17" s="142"/>
      <c r="M17" s="142"/>
      <c r="N17" s="142"/>
      <c r="O17" s="142"/>
      <c r="P17" s="142"/>
      <c r="Q17" s="142"/>
      <c r="R17" s="142"/>
    </row>
    <row r="18" spans="1:18" ht="16.5" thickBot="1" x14ac:dyDescent="0.25">
      <c r="A18" s="215"/>
      <c r="B18" s="195"/>
      <c r="C18" s="211"/>
      <c r="D18" s="211"/>
      <c r="E18" s="201"/>
      <c r="F18" s="201"/>
      <c r="G18" s="144" t="s">
        <v>37</v>
      </c>
      <c r="H18" s="148" t="s">
        <v>38</v>
      </c>
      <c r="I18" s="91" t="s">
        <v>25</v>
      </c>
      <c r="J18" s="148" t="s">
        <v>39</v>
      </c>
      <c r="K18" s="142"/>
      <c r="L18" s="142"/>
      <c r="M18" s="142"/>
      <c r="N18" s="142"/>
      <c r="O18" s="142"/>
      <c r="P18" s="142"/>
      <c r="Q18" s="142"/>
      <c r="R18" s="142"/>
    </row>
    <row r="19" spans="1:18" ht="16.5" thickBot="1" x14ac:dyDescent="0.25">
      <c r="A19" s="215"/>
      <c r="B19" s="195"/>
      <c r="C19" s="211"/>
      <c r="D19" s="211"/>
      <c r="E19" s="201"/>
      <c r="F19" s="201"/>
      <c r="G19" s="144"/>
      <c r="H19" s="92"/>
      <c r="I19" s="93"/>
      <c r="J19" s="145"/>
      <c r="K19" s="142"/>
      <c r="L19" s="142"/>
      <c r="M19" s="142"/>
      <c r="N19" s="142"/>
      <c r="O19" s="142"/>
      <c r="P19" s="142"/>
      <c r="Q19" s="142"/>
      <c r="R19" s="142"/>
    </row>
    <row r="20" spans="1:18" ht="16.5" thickBot="1" x14ac:dyDescent="0.25">
      <c r="A20" s="215"/>
      <c r="B20" s="195"/>
      <c r="C20" s="94"/>
      <c r="D20" s="95"/>
      <c r="E20" s="146"/>
      <c r="F20" s="146"/>
      <c r="G20" s="146"/>
      <c r="H20" s="147"/>
      <c r="I20" s="96"/>
      <c r="J20" s="147"/>
      <c r="K20" s="142"/>
      <c r="L20" s="142"/>
      <c r="M20" s="142"/>
      <c r="N20" s="142"/>
      <c r="O20" s="142"/>
      <c r="P20" s="142"/>
      <c r="Q20" s="142"/>
      <c r="R20" s="142"/>
    </row>
    <row r="21" spans="1:18" ht="15.6" customHeight="1" thickBot="1" x14ac:dyDescent="0.25">
      <c r="A21" s="215"/>
      <c r="B21" s="195" t="s">
        <v>40</v>
      </c>
      <c r="C21" s="196" t="s">
        <v>41</v>
      </c>
      <c r="D21" s="196"/>
      <c r="E21" s="209">
        <v>12</v>
      </c>
      <c r="F21" s="209" t="s">
        <v>25</v>
      </c>
      <c r="G21" s="144" t="s">
        <v>42</v>
      </c>
      <c r="H21" s="148" t="s">
        <v>43</v>
      </c>
      <c r="I21" s="97" t="s">
        <v>25</v>
      </c>
      <c r="J21" s="148" t="s">
        <v>28</v>
      </c>
      <c r="K21" s="142"/>
      <c r="L21" s="142"/>
      <c r="M21" s="142"/>
      <c r="N21" s="142"/>
      <c r="O21" s="142"/>
      <c r="P21" s="142"/>
      <c r="Q21" s="142"/>
      <c r="R21" s="142"/>
    </row>
    <row r="22" spans="1:18" ht="16.5" thickBot="1" x14ac:dyDescent="0.25">
      <c r="A22" s="215"/>
      <c r="B22" s="195"/>
      <c r="C22" s="196"/>
      <c r="D22" s="196"/>
      <c r="E22" s="209"/>
      <c r="F22" s="209"/>
      <c r="G22" s="144" t="s">
        <v>44</v>
      </c>
      <c r="H22" s="148" t="s">
        <v>45</v>
      </c>
      <c r="I22" s="97" t="s">
        <v>25</v>
      </c>
      <c r="J22" s="148" t="s">
        <v>46</v>
      </c>
      <c r="K22" s="142"/>
      <c r="L22" s="142"/>
      <c r="M22" s="142"/>
      <c r="N22" s="142"/>
      <c r="O22" s="142"/>
      <c r="P22" s="142"/>
      <c r="Q22" s="142"/>
      <c r="R22" s="142"/>
    </row>
    <row r="23" spans="1:18" ht="16.5" thickBot="1" x14ac:dyDescent="0.25">
      <c r="A23" s="215"/>
      <c r="B23" s="195"/>
      <c r="C23" s="196"/>
      <c r="D23" s="196"/>
      <c r="E23" s="209"/>
      <c r="F23" s="209"/>
      <c r="G23" s="144" t="s">
        <v>47</v>
      </c>
      <c r="H23" s="148" t="s">
        <v>45</v>
      </c>
      <c r="I23" s="97" t="s">
        <v>25</v>
      </c>
      <c r="J23" s="148" t="s">
        <v>48</v>
      </c>
      <c r="K23" s="142"/>
      <c r="L23" s="142"/>
      <c r="M23" s="142"/>
      <c r="N23" s="142"/>
      <c r="O23" s="142"/>
      <c r="P23" s="142"/>
      <c r="Q23" s="142"/>
      <c r="R23" s="142"/>
    </row>
    <row r="24" spans="1:18" ht="16.5" thickBot="1" x14ac:dyDescent="0.25">
      <c r="A24" s="215"/>
      <c r="B24" s="195"/>
      <c r="C24" s="196"/>
      <c r="D24" s="196"/>
      <c r="E24" s="209"/>
      <c r="F24" s="209"/>
      <c r="G24" s="144"/>
      <c r="H24" s="148"/>
      <c r="I24" s="97"/>
      <c r="J24" s="148"/>
      <c r="K24" s="142"/>
      <c r="L24" s="142"/>
      <c r="M24" s="142"/>
      <c r="N24" s="142"/>
      <c r="O24" s="142"/>
      <c r="P24" s="142"/>
      <c r="Q24" s="142"/>
      <c r="R24" s="142"/>
    </row>
    <row r="25" spans="1:18" ht="16.5" thickBot="1" x14ac:dyDescent="0.25">
      <c r="A25" s="215"/>
      <c r="B25" s="195"/>
      <c r="C25" s="196"/>
      <c r="D25" s="196"/>
      <c r="E25" s="209"/>
      <c r="F25" s="209"/>
      <c r="G25" s="144"/>
      <c r="H25" s="148"/>
      <c r="I25" s="97"/>
      <c r="J25" s="148"/>
      <c r="K25" s="142"/>
      <c r="L25" s="142"/>
      <c r="M25" s="142"/>
      <c r="N25" s="142"/>
      <c r="O25" s="142"/>
      <c r="P25" s="142"/>
      <c r="Q25" s="142"/>
      <c r="R25" s="142"/>
    </row>
    <row r="26" spans="1:18" ht="16.5" thickBot="1" x14ac:dyDescent="0.25">
      <c r="A26" s="215"/>
      <c r="B26" s="195"/>
      <c r="C26" s="94"/>
      <c r="D26" s="95"/>
      <c r="E26" s="146"/>
      <c r="F26" s="146"/>
      <c r="G26" s="146"/>
      <c r="H26" s="147"/>
      <c r="I26" s="96"/>
      <c r="J26" s="147"/>
      <c r="K26" s="142"/>
      <c r="L26" s="142"/>
      <c r="M26" s="142"/>
      <c r="N26" s="142"/>
      <c r="O26" s="142"/>
      <c r="P26" s="142"/>
      <c r="Q26" s="142"/>
      <c r="R26" s="142"/>
    </row>
    <row r="27" spans="1:18" ht="15.6" customHeight="1" thickBot="1" x14ac:dyDescent="0.25">
      <c r="A27" s="215"/>
      <c r="B27" s="195" t="s">
        <v>49</v>
      </c>
      <c r="C27" s="211" t="s">
        <v>50</v>
      </c>
      <c r="D27" s="211"/>
      <c r="E27" s="201">
        <v>9</v>
      </c>
      <c r="F27" s="201" t="s">
        <v>25</v>
      </c>
      <c r="G27" s="144" t="s">
        <v>51</v>
      </c>
      <c r="H27" s="148" t="s">
        <v>52</v>
      </c>
      <c r="I27" s="97" t="s">
        <v>25</v>
      </c>
      <c r="J27" s="148" t="s">
        <v>28</v>
      </c>
      <c r="K27" s="142"/>
      <c r="L27" s="142"/>
      <c r="M27" s="142"/>
      <c r="N27" s="142"/>
      <c r="O27" s="142"/>
      <c r="P27" s="142"/>
      <c r="Q27" s="142"/>
      <c r="R27" s="142"/>
    </row>
    <row r="28" spans="1:18" ht="16.5" thickBot="1" x14ac:dyDescent="0.25">
      <c r="A28" s="215"/>
      <c r="B28" s="195"/>
      <c r="C28" s="211"/>
      <c r="D28" s="211"/>
      <c r="E28" s="201"/>
      <c r="F28" s="201"/>
      <c r="G28" s="144" t="s">
        <v>53</v>
      </c>
      <c r="H28" s="148" t="s">
        <v>54</v>
      </c>
      <c r="I28" s="97" t="s">
        <v>25</v>
      </c>
      <c r="J28" s="148" t="s">
        <v>39</v>
      </c>
      <c r="K28" s="142"/>
      <c r="L28" s="142"/>
      <c r="M28" s="142"/>
      <c r="N28" s="142"/>
      <c r="O28" s="142"/>
      <c r="P28" s="142"/>
      <c r="Q28" s="142"/>
      <c r="R28" s="142"/>
    </row>
    <row r="29" spans="1:18" ht="16.5" thickBot="1" x14ac:dyDescent="0.25">
      <c r="A29" s="215"/>
      <c r="B29" s="195"/>
      <c r="C29" s="211"/>
      <c r="D29" s="211"/>
      <c r="E29" s="201"/>
      <c r="F29" s="201"/>
      <c r="G29" s="144" t="s">
        <v>55</v>
      </c>
      <c r="H29" s="148" t="s">
        <v>56</v>
      </c>
      <c r="I29" s="91" t="s">
        <v>25</v>
      </c>
      <c r="J29" s="148" t="s">
        <v>46</v>
      </c>
      <c r="K29" s="142"/>
      <c r="L29" s="142"/>
      <c r="M29" s="142"/>
      <c r="N29" s="142"/>
      <c r="O29" s="142"/>
      <c r="P29" s="142"/>
      <c r="Q29" s="142"/>
      <c r="R29" s="142"/>
    </row>
    <row r="30" spans="1:18" ht="16.5" thickBot="1" x14ac:dyDescent="0.25">
      <c r="A30" s="215"/>
      <c r="B30" s="195"/>
      <c r="C30" s="211"/>
      <c r="D30" s="211"/>
      <c r="E30" s="201"/>
      <c r="F30" s="201"/>
      <c r="G30" s="144" t="s">
        <v>55</v>
      </c>
      <c r="H30" s="148" t="s">
        <v>56</v>
      </c>
      <c r="I30" s="91" t="s">
        <v>25</v>
      </c>
      <c r="J30" s="148" t="s">
        <v>48</v>
      </c>
      <c r="K30" s="142"/>
      <c r="L30" s="142"/>
      <c r="M30" s="142"/>
      <c r="N30" s="142"/>
      <c r="O30" s="142"/>
      <c r="P30" s="142"/>
      <c r="Q30" s="142"/>
      <c r="R30" s="142"/>
    </row>
    <row r="31" spans="1:18" ht="16.5" thickBot="1" x14ac:dyDescent="0.25">
      <c r="A31" s="215"/>
      <c r="B31" s="195"/>
      <c r="C31" s="211"/>
      <c r="D31" s="211"/>
      <c r="E31" s="201"/>
      <c r="F31" s="201"/>
      <c r="G31" s="144" t="s">
        <v>57</v>
      </c>
      <c r="H31" s="149" t="s">
        <v>58</v>
      </c>
      <c r="I31" s="97" t="s">
        <v>25</v>
      </c>
      <c r="J31" s="148" t="s">
        <v>39</v>
      </c>
      <c r="K31" s="142"/>
      <c r="L31" s="142"/>
      <c r="M31" s="142"/>
      <c r="N31" s="142"/>
      <c r="O31" s="142"/>
      <c r="P31" s="142"/>
      <c r="Q31" s="142"/>
      <c r="R31" s="142"/>
    </row>
    <row r="32" spans="1:18" ht="16.5" thickBot="1" x14ac:dyDescent="0.25">
      <c r="A32" s="215"/>
      <c r="B32" s="195"/>
      <c r="C32" s="211"/>
      <c r="D32" s="211"/>
      <c r="E32" s="201"/>
      <c r="F32" s="201"/>
      <c r="G32" s="144"/>
      <c r="H32" s="92"/>
      <c r="I32" s="93"/>
      <c r="J32" s="145"/>
      <c r="K32" s="142"/>
      <c r="L32" s="142"/>
      <c r="M32" s="142"/>
      <c r="N32" s="142"/>
      <c r="O32" s="142"/>
      <c r="P32" s="142"/>
      <c r="Q32" s="142"/>
      <c r="R32" s="142"/>
    </row>
    <row r="33" spans="1:18" ht="16.5" thickBot="1" x14ac:dyDescent="0.25">
      <c r="A33" s="215"/>
      <c r="B33" s="195"/>
      <c r="C33" s="94"/>
      <c r="D33" s="95"/>
      <c r="E33" s="146"/>
      <c r="F33" s="146"/>
      <c r="G33" s="146"/>
      <c r="H33" s="147"/>
      <c r="I33" s="96"/>
      <c r="J33" s="147"/>
      <c r="K33" s="142"/>
      <c r="L33" s="142"/>
      <c r="M33" s="142"/>
      <c r="N33" s="142"/>
      <c r="O33" s="142"/>
      <c r="P33" s="142"/>
      <c r="Q33" s="142"/>
      <c r="R33" s="142"/>
    </row>
    <row r="34" spans="1:18" ht="15.6" hidden="1" customHeight="1" x14ac:dyDescent="0.2">
      <c r="A34" s="215"/>
      <c r="B34" s="195" t="s">
        <v>59</v>
      </c>
      <c r="C34" s="196"/>
      <c r="D34" s="196"/>
      <c r="E34" s="98">
        <v>0</v>
      </c>
      <c r="F34" s="98" t="s">
        <v>25</v>
      </c>
      <c r="G34" s="144" t="s">
        <v>60</v>
      </c>
      <c r="H34" s="148"/>
      <c r="I34" s="97"/>
      <c r="J34" s="148"/>
      <c r="K34" s="142"/>
      <c r="L34" s="142"/>
      <c r="M34" s="142"/>
      <c r="N34" s="142"/>
      <c r="O34" s="142"/>
      <c r="P34" s="142"/>
      <c r="Q34" s="142"/>
      <c r="R34" s="142"/>
    </row>
    <row r="35" spans="1:18" ht="16.5" hidden="1" customHeight="1" thickBot="1" x14ac:dyDescent="0.25">
      <c r="A35" s="215"/>
      <c r="B35" s="195"/>
      <c r="C35" s="94"/>
      <c r="D35" s="95"/>
      <c r="E35" s="146"/>
      <c r="F35" s="146"/>
      <c r="G35" s="146"/>
      <c r="H35" s="147"/>
      <c r="I35" s="96"/>
      <c r="J35" s="147"/>
      <c r="K35" s="142"/>
      <c r="L35" s="142"/>
      <c r="M35" s="142"/>
      <c r="N35" s="142"/>
      <c r="O35" s="142"/>
      <c r="P35" s="142"/>
      <c r="Q35" s="142"/>
      <c r="R35" s="142"/>
    </row>
    <row r="36" spans="1:18" ht="15.6" hidden="1" customHeight="1" x14ac:dyDescent="0.2">
      <c r="A36" s="215"/>
      <c r="B36" s="195" t="s">
        <v>61</v>
      </c>
      <c r="C36" s="196" t="s">
        <v>62</v>
      </c>
      <c r="D36" s="196"/>
      <c r="E36" s="98">
        <v>0</v>
      </c>
      <c r="F36" s="98" t="s">
        <v>25</v>
      </c>
      <c r="G36" s="144" t="s">
        <v>63</v>
      </c>
      <c r="H36" s="148"/>
      <c r="I36" s="97"/>
      <c r="J36" s="148"/>
      <c r="K36" s="142"/>
      <c r="L36" s="142"/>
      <c r="M36" s="142"/>
      <c r="N36" s="142"/>
      <c r="O36" s="142"/>
      <c r="P36" s="142"/>
      <c r="Q36" s="142"/>
      <c r="R36" s="142"/>
    </row>
    <row r="37" spans="1:18" ht="15.6" hidden="1" customHeight="1" x14ac:dyDescent="0.2">
      <c r="A37" s="215"/>
      <c r="B37" s="195"/>
      <c r="C37" s="94"/>
      <c r="D37" s="95"/>
      <c r="E37" s="146"/>
      <c r="F37" s="146"/>
      <c r="G37" s="146"/>
      <c r="H37" s="147"/>
      <c r="I37" s="96"/>
      <c r="J37" s="147"/>
      <c r="K37" s="142"/>
      <c r="L37" s="142"/>
      <c r="M37" s="142"/>
      <c r="N37" s="142"/>
      <c r="O37" s="142"/>
      <c r="P37" s="142"/>
      <c r="Q37" s="142"/>
      <c r="R37" s="142"/>
    </row>
    <row r="38" spans="1:18" ht="15.6" hidden="1" customHeight="1" x14ac:dyDescent="0.2">
      <c r="A38" s="215"/>
      <c r="B38" s="195" t="s">
        <v>64</v>
      </c>
      <c r="C38" s="196" t="s">
        <v>65</v>
      </c>
      <c r="D38" s="196"/>
      <c r="E38" s="98">
        <v>0</v>
      </c>
      <c r="F38" s="98" t="s">
        <v>25</v>
      </c>
      <c r="G38" s="144" t="s">
        <v>66</v>
      </c>
      <c r="H38" s="148"/>
      <c r="I38" s="97"/>
      <c r="J38" s="148"/>
      <c r="K38" s="142"/>
      <c r="L38" s="142"/>
      <c r="M38" s="142"/>
      <c r="N38" s="142"/>
      <c r="O38" s="142"/>
      <c r="P38" s="142"/>
      <c r="Q38" s="142"/>
      <c r="R38" s="142"/>
    </row>
    <row r="39" spans="1:18" ht="16.5" hidden="1" customHeight="1" thickBot="1" x14ac:dyDescent="0.25">
      <c r="A39" s="215"/>
      <c r="B39" s="195"/>
      <c r="C39" s="94"/>
      <c r="D39" s="95"/>
      <c r="E39" s="146"/>
      <c r="F39" s="146"/>
      <c r="G39" s="146"/>
      <c r="H39" s="147"/>
      <c r="I39" s="96"/>
      <c r="J39" s="147"/>
      <c r="K39" s="142"/>
      <c r="L39" s="142"/>
      <c r="M39" s="142"/>
      <c r="N39" s="142"/>
      <c r="O39" s="142"/>
      <c r="P39" s="142"/>
      <c r="Q39" s="142"/>
      <c r="R39" s="142"/>
    </row>
    <row r="40" spans="1:18" ht="15.6" hidden="1" customHeight="1" x14ac:dyDescent="0.2">
      <c r="A40" s="215"/>
      <c r="B40" s="195" t="s">
        <v>67</v>
      </c>
      <c r="C40" s="196" t="s">
        <v>68</v>
      </c>
      <c r="D40" s="196"/>
      <c r="E40" s="98">
        <v>0</v>
      </c>
      <c r="F40" s="98" t="s">
        <v>25</v>
      </c>
      <c r="G40" s="144" t="s">
        <v>69</v>
      </c>
      <c r="H40" s="145"/>
      <c r="I40" s="91"/>
      <c r="J40" s="145"/>
      <c r="K40" s="142"/>
      <c r="L40" s="142"/>
      <c r="M40" s="142"/>
      <c r="N40" s="142"/>
      <c r="O40" s="142"/>
      <c r="P40" s="142"/>
      <c r="Q40" s="142"/>
      <c r="R40" s="142"/>
    </row>
    <row r="41" spans="1:18" ht="16.5" hidden="1" customHeight="1" thickBot="1" x14ac:dyDescent="0.25">
      <c r="A41" s="215"/>
      <c r="B41" s="195"/>
      <c r="C41" s="94"/>
      <c r="D41" s="95"/>
      <c r="E41" s="146"/>
      <c r="F41" s="146"/>
      <c r="G41" s="146"/>
      <c r="H41" s="147"/>
      <c r="I41" s="96"/>
      <c r="J41" s="147"/>
      <c r="K41" s="142"/>
      <c r="L41" s="142"/>
      <c r="M41" s="142"/>
      <c r="N41" s="142"/>
      <c r="O41" s="142"/>
      <c r="P41" s="142"/>
      <c r="Q41" s="142"/>
      <c r="R41" s="142"/>
    </row>
    <row r="42" spans="1:18" ht="15.6" hidden="1" customHeight="1" x14ac:dyDescent="0.2">
      <c r="A42" s="215"/>
      <c r="B42" s="195" t="s">
        <v>70</v>
      </c>
      <c r="C42" s="196" t="s">
        <v>71</v>
      </c>
      <c r="D42" s="196"/>
      <c r="E42" s="98">
        <v>0</v>
      </c>
      <c r="F42" s="98" t="s">
        <v>25</v>
      </c>
      <c r="G42" s="144" t="s">
        <v>72</v>
      </c>
      <c r="H42" s="145"/>
      <c r="I42" s="91"/>
      <c r="J42" s="145"/>
      <c r="K42" s="142"/>
      <c r="L42" s="142"/>
      <c r="M42" s="142"/>
      <c r="N42" s="142"/>
      <c r="O42" s="142"/>
      <c r="P42" s="142"/>
      <c r="Q42" s="142"/>
      <c r="R42" s="142"/>
    </row>
    <row r="43" spans="1:18" ht="16.5" hidden="1" customHeight="1" thickBot="1" x14ac:dyDescent="0.25">
      <c r="A43" s="215"/>
      <c r="B43" s="195"/>
      <c r="C43" s="94"/>
      <c r="D43" s="95"/>
      <c r="E43" s="146"/>
      <c r="F43" s="146"/>
      <c r="G43" s="146"/>
      <c r="H43" s="147"/>
      <c r="I43" s="96"/>
      <c r="J43" s="147"/>
      <c r="K43" s="142"/>
      <c r="L43" s="142"/>
      <c r="M43" s="142"/>
      <c r="N43" s="142"/>
      <c r="O43" s="142"/>
      <c r="P43" s="142"/>
      <c r="Q43" s="142"/>
      <c r="R43" s="142"/>
    </row>
    <row r="44" spans="1:18" ht="15.6" hidden="1" customHeight="1" x14ac:dyDescent="0.2">
      <c r="A44" s="215"/>
      <c r="B44" s="195" t="s">
        <v>73</v>
      </c>
      <c r="C44" s="196" t="s">
        <v>74</v>
      </c>
      <c r="D44" s="196"/>
      <c r="E44" s="98">
        <v>0</v>
      </c>
      <c r="F44" s="98" t="s">
        <v>25</v>
      </c>
      <c r="G44" s="144" t="s">
        <v>75</v>
      </c>
      <c r="H44" s="145"/>
      <c r="I44" s="91"/>
      <c r="J44" s="145"/>
      <c r="K44" s="142"/>
      <c r="L44" s="142"/>
      <c r="M44" s="142"/>
      <c r="N44" s="142"/>
      <c r="O44" s="142"/>
      <c r="P44" s="142"/>
      <c r="Q44" s="142"/>
      <c r="R44" s="142"/>
    </row>
    <row r="45" spans="1:18" ht="16.5" hidden="1" customHeight="1" thickBot="1" x14ac:dyDescent="0.25">
      <c r="A45" s="215"/>
      <c r="B45" s="195"/>
      <c r="C45" s="94"/>
      <c r="D45" s="95"/>
      <c r="E45" s="146"/>
      <c r="F45" s="146"/>
      <c r="G45" s="146"/>
      <c r="H45" s="147"/>
      <c r="I45" s="96"/>
      <c r="J45" s="147"/>
      <c r="K45" s="142"/>
      <c r="L45" s="142"/>
      <c r="M45" s="142"/>
      <c r="N45" s="142"/>
      <c r="O45" s="142"/>
      <c r="P45" s="142"/>
      <c r="Q45" s="142"/>
      <c r="R45" s="142"/>
    </row>
    <row r="46" spans="1:18" ht="18" customHeight="1" thickBot="1" x14ac:dyDescent="0.25">
      <c r="A46" s="215"/>
      <c r="B46" s="99"/>
      <c r="C46" s="99"/>
      <c r="D46" s="99"/>
      <c r="E46" s="100">
        <f>E12+E16+E21+E27+E34+E36</f>
        <v>30</v>
      </c>
      <c r="F46" s="100"/>
      <c r="G46" s="101"/>
      <c r="H46" s="102"/>
      <c r="I46" s="99"/>
      <c r="J46" s="103"/>
      <c r="K46" s="142"/>
      <c r="L46" s="142"/>
      <c r="M46" s="142"/>
      <c r="N46" s="142"/>
      <c r="O46" s="142"/>
      <c r="P46" s="142"/>
      <c r="Q46" s="142"/>
      <c r="R46" s="142"/>
    </row>
    <row r="47" spans="1:18" ht="14.45" customHeight="1" thickBot="1" x14ac:dyDescent="0.25">
      <c r="A47" s="214" t="s">
        <v>76</v>
      </c>
      <c r="B47" s="195" t="s">
        <v>77</v>
      </c>
      <c r="C47" s="196" t="s">
        <v>78</v>
      </c>
      <c r="D47" s="196"/>
      <c r="E47" s="209">
        <v>9</v>
      </c>
      <c r="F47" s="209" t="s">
        <v>25</v>
      </c>
      <c r="G47" s="98" t="s">
        <v>79</v>
      </c>
      <c r="H47" s="148" t="s">
        <v>80</v>
      </c>
      <c r="I47" s="97" t="s">
        <v>25</v>
      </c>
      <c r="J47" s="148" t="s">
        <v>28</v>
      </c>
      <c r="K47" s="142"/>
      <c r="L47" s="142"/>
      <c r="M47" s="142"/>
      <c r="N47" s="142"/>
      <c r="O47" s="142"/>
      <c r="P47" s="142"/>
      <c r="Q47" s="142"/>
      <c r="R47" s="142"/>
    </row>
    <row r="48" spans="1:18" ht="16.5" thickBot="1" x14ac:dyDescent="0.25">
      <c r="A48" s="214"/>
      <c r="B48" s="195"/>
      <c r="C48" s="196"/>
      <c r="D48" s="196"/>
      <c r="E48" s="209"/>
      <c r="F48" s="209"/>
      <c r="G48" s="144" t="s">
        <v>81</v>
      </c>
      <c r="H48" s="148" t="s">
        <v>82</v>
      </c>
      <c r="I48" s="104" t="s">
        <v>25</v>
      </c>
      <c r="J48" s="148" t="s">
        <v>28</v>
      </c>
      <c r="K48" s="142"/>
      <c r="L48" s="142"/>
      <c r="M48" s="142"/>
      <c r="N48" s="142"/>
      <c r="O48" s="142"/>
      <c r="P48" s="142"/>
      <c r="Q48" s="142"/>
      <c r="R48" s="142"/>
    </row>
    <row r="49" spans="1:18" ht="16.5" thickBot="1" x14ac:dyDescent="0.25">
      <c r="A49" s="214"/>
      <c r="B49" s="195"/>
      <c r="C49" s="196"/>
      <c r="D49" s="196"/>
      <c r="E49" s="209"/>
      <c r="F49" s="209"/>
      <c r="G49" s="144" t="s">
        <v>83</v>
      </c>
      <c r="H49" s="148" t="s">
        <v>84</v>
      </c>
      <c r="I49" s="104" t="s">
        <v>25</v>
      </c>
      <c r="J49" s="148" t="s">
        <v>28</v>
      </c>
      <c r="K49" s="142"/>
      <c r="L49" s="142"/>
      <c r="M49" s="142"/>
      <c r="N49" s="142"/>
      <c r="O49" s="142"/>
      <c r="P49" s="142"/>
      <c r="Q49" s="142"/>
      <c r="R49" s="142"/>
    </row>
    <row r="50" spans="1:18" ht="16.5" thickBot="1" x14ac:dyDescent="0.25">
      <c r="A50" s="214"/>
      <c r="B50" s="195"/>
      <c r="C50" s="196"/>
      <c r="D50" s="196"/>
      <c r="E50" s="209"/>
      <c r="F50" s="209"/>
      <c r="G50" s="105" t="s">
        <v>85</v>
      </c>
      <c r="H50" s="148" t="s">
        <v>86</v>
      </c>
      <c r="I50" s="104" t="s">
        <v>25</v>
      </c>
      <c r="J50" s="148" t="s">
        <v>39</v>
      </c>
      <c r="K50" s="142"/>
      <c r="L50" s="142"/>
      <c r="M50" s="142"/>
      <c r="N50" s="142"/>
      <c r="O50" s="142"/>
      <c r="P50" s="142"/>
      <c r="Q50" s="142"/>
      <c r="R50" s="142"/>
    </row>
    <row r="51" spans="1:18" ht="16.5" thickBot="1" x14ac:dyDescent="0.25">
      <c r="A51" s="214"/>
      <c r="B51" s="195"/>
      <c r="C51" s="196"/>
      <c r="D51" s="196"/>
      <c r="E51" s="209"/>
      <c r="F51" s="209"/>
      <c r="G51" s="144"/>
      <c r="H51" s="150" t="s">
        <v>87</v>
      </c>
      <c r="I51" s="93"/>
      <c r="J51" s="145"/>
      <c r="K51" s="142"/>
      <c r="L51" s="142"/>
      <c r="M51" s="142"/>
      <c r="N51" s="142"/>
      <c r="O51" s="142"/>
      <c r="P51" s="142"/>
      <c r="Q51" s="142"/>
      <c r="R51" s="142"/>
    </row>
    <row r="52" spans="1:18" ht="16.5" thickBot="1" x14ac:dyDescent="0.25">
      <c r="A52" s="214"/>
      <c r="B52" s="195"/>
      <c r="C52" s="196"/>
      <c r="D52" s="196"/>
      <c r="E52" s="209"/>
      <c r="F52" s="209"/>
      <c r="G52" s="144"/>
      <c r="H52" s="150" t="s">
        <v>88</v>
      </c>
      <c r="I52" s="93"/>
      <c r="J52" s="145"/>
      <c r="K52" s="142"/>
      <c r="L52" s="142"/>
      <c r="M52" s="142"/>
      <c r="N52" s="142"/>
      <c r="O52" s="142"/>
      <c r="P52" s="142"/>
      <c r="Q52" s="142"/>
      <c r="R52" s="142"/>
    </row>
    <row r="53" spans="1:18" ht="16.5" thickBot="1" x14ac:dyDescent="0.25">
      <c r="A53" s="214"/>
      <c r="B53" s="195"/>
      <c r="C53" s="196"/>
      <c r="D53" s="196"/>
      <c r="E53" s="209"/>
      <c r="F53" s="209"/>
      <c r="G53" s="144"/>
      <c r="H53" s="150" t="s">
        <v>89</v>
      </c>
      <c r="I53" s="93"/>
      <c r="J53" s="145"/>
      <c r="K53" s="142"/>
      <c r="L53" s="142"/>
      <c r="M53" s="142"/>
      <c r="N53" s="142"/>
      <c r="O53" s="142"/>
      <c r="P53" s="142"/>
      <c r="Q53" s="142"/>
      <c r="R53" s="142"/>
    </row>
    <row r="54" spans="1:18" ht="16.5" thickBot="1" x14ac:dyDescent="0.25">
      <c r="A54" s="214"/>
      <c r="B54" s="195"/>
      <c r="C54" s="196"/>
      <c r="D54" s="196"/>
      <c r="E54" s="209"/>
      <c r="F54" s="209"/>
      <c r="G54" s="105"/>
      <c r="H54" s="145"/>
      <c r="I54" s="93"/>
      <c r="J54" s="145"/>
      <c r="K54" s="142"/>
      <c r="L54" s="142"/>
      <c r="M54" s="142"/>
      <c r="N54" s="142"/>
      <c r="O54" s="142"/>
      <c r="P54" s="142"/>
      <c r="Q54" s="142"/>
      <c r="R54" s="142"/>
    </row>
    <row r="55" spans="1:18" ht="16.5" thickBot="1" x14ac:dyDescent="0.25">
      <c r="A55" s="214"/>
      <c r="B55" s="195"/>
      <c r="C55" s="106"/>
      <c r="D55" s="107"/>
      <c r="E55" s="151"/>
      <c r="F55" s="107"/>
      <c r="G55" s="107"/>
      <c r="H55" s="108"/>
      <c r="I55" s="109"/>
      <c r="J55" s="152"/>
      <c r="K55" s="142"/>
      <c r="L55" s="142"/>
      <c r="M55" s="142"/>
      <c r="N55" s="142"/>
      <c r="O55" s="142"/>
      <c r="P55" s="142"/>
      <c r="Q55" s="142"/>
      <c r="R55" s="142"/>
    </row>
    <row r="56" spans="1:18" ht="15.6" customHeight="1" thickBot="1" x14ac:dyDescent="0.25">
      <c r="A56" s="214"/>
      <c r="B56" s="195" t="s">
        <v>90</v>
      </c>
      <c r="C56" s="211" t="s">
        <v>50</v>
      </c>
      <c r="D56" s="211"/>
      <c r="E56" s="201">
        <v>9</v>
      </c>
      <c r="F56" s="201" t="s">
        <v>25</v>
      </c>
      <c r="G56" s="98" t="s">
        <v>91</v>
      </c>
      <c r="H56" s="148" t="s">
        <v>92</v>
      </c>
      <c r="I56" s="97" t="s">
        <v>25</v>
      </c>
      <c r="J56" s="148" t="s">
        <v>39</v>
      </c>
      <c r="K56" s="142"/>
      <c r="L56" s="142"/>
      <c r="M56" s="142"/>
      <c r="N56" s="142"/>
      <c r="O56" s="142"/>
      <c r="P56" s="142"/>
      <c r="Q56" s="142"/>
      <c r="R56" s="142"/>
    </row>
    <row r="57" spans="1:18" ht="16.5" thickBot="1" x14ac:dyDescent="0.25">
      <c r="A57" s="214"/>
      <c r="B57" s="195"/>
      <c r="C57" s="211"/>
      <c r="D57" s="211"/>
      <c r="E57" s="201"/>
      <c r="F57" s="201"/>
      <c r="G57" s="144" t="s">
        <v>93</v>
      </c>
      <c r="H57" s="148" t="s">
        <v>94</v>
      </c>
      <c r="I57" s="91" t="s">
        <v>25</v>
      </c>
      <c r="J57" s="148" t="s">
        <v>46</v>
      </c>
      <c r="K57" s="142"/>
      <c r="L57" s="142"/>
      <c r="M57" s="142"/>
      <c r="N57" s="142"/>
      <c r="O57" s="142"/>
      <c r="P57" s="142"/>
      <c r="Q57" s="142"/>
      <c r="R57" s="142"/>
    </row>
    <row r="58" spans="1:18" ht="16.5" thickBot="1" x14ac:dyDescent="0.25">
      <c r="A58" s="214"/>
      <c r="B58" s="195"/>
      <c r="C58" s="211"/>
      <c r="D58" s="211"/>
      <c r="E58" s="201"/>
      <c r="F58" s="201"/>
      <c r="G58" s="144" t="s">
        <v>93</v>
      </c>
      <c r="H58" s="148" t="s">
        <v>94</v>
      </c>
      <c r="I58" s="91" t="s">
        <v>25</v>
      </c>
      <c r="J58" s="148" t="s">
        <v>48</v>
      </c>
      <c r="K58" s="142"/>
      <c r="L58" s="142"/>
      <c r="M58" s="142"/>
      <c r="N58" s="142"/>
      <c r="O58" s="142"/>
      <c r="P58" s="142"/>
      <c r="Q58" s="142"/>
      <c r="R58" s="142"/>
    </row>
    <row r="59" spans="1:18" ht="16.5" thickBot="1" x14ac:dyDescent="0.25">
      <c r="A59" s="214"/>
      <c r="B59" s="195"/>
      <c r="C59" s="211"/>
      <c r="D59" s="211"/>
      <c r="E59" s="201"/>
      <c r="F59" s="201"/>
      <c r="G59" s="144"/>
      <c r="H59" s="145"/>
      <c r="I59" s="93"/>
      <c r="J59" s="145"/>
      <c r="K59" s="142"/>
      <c r="L59" s="142"/>
      <c r="M59" s="142"/>
      <c r="N59" s="142"/>
      <c r="O59" s="142"/>
      <c r="P59" s="142"/>
      <c r="Q59" s="142"/>
      <c r="R59" s="142"/>
    </row>
    <row r="60" spans="1:18" ht="16.5" thickBot="1" x14ac:dyDescent="0.25">
      <c r="A60" s="214"/>
      <c r="B60" s="195"/>
      <c r="C60" s="106"/>
      <c r="D60" s="107"/>
      <c r="E60" s="151"/>
      <c r="F60" s="107"/>
      <c r="G60" s="107"/>
      <c r="H60" s="108"/>
      <c r="I60" s="109"/>
      <c r="J60" s="152"/>
      <c r="K60" s="142"/>
      <c r="L60" s="142"/>
      <c r="M60" s="142"/>
      <c r="N60" s="142"/>
      <c r="O60" s="142"/>
      <c r="P60" s="142"/>
      <c r="Q60" s="142"/>
      <c r="R60" s="142"/>
    </row>
    <row r="61" spans="1:18" ht="15.6" customHeight="1" thickBot="1" x14ac:dyDescent="0.25">
      <c r="A61" s="214"/>
      <c r="B61" s="195" t="s">
        <v>95</v>
      </c>
      <c r="C61" s="197" t="s">
        <v>96</v>
      </c>
      <c r="D61" s="198"/>
      <c r="E61" s="201">
        <v>12</v>
      </c>
      <c r="F61" s="201" t="s">
        <v>25</v>
      </c>
      <c r="G61" s="98" t="s">
        <v>97</v>
      </c>
      <c r="H61" s="145" t="s">
        <v>98</v>
      </c>
      <c r="I61" s="93" t="s">
        <v>25</v>
      </c>
      <c r="J61" s="148" t="s">
        <v>99</v>
      </c>
      <c r="K61" s="142"/>
      <c r="L61" s="142"/>
      <c r="M61" s="142"/>
      <c r="N61" s="142"/>
      <c r="O61" s="142"/>
      <c r="P61" s="142"/>
      <c r="Q61" s="142"/>
      <c r="R61" s="142"/>
    </row>
    <row r="62" spans="1:18" ht="16.5" thickBot="1" x14ac:dyDescent="0.25">
      <c r="A62" s="214"/>
      <c r="B62" s="195"/>
      <c r="C62" s="199"/>
      <c r="D62" s="200"/>
      <c r="E62" s="201"/>
      <c r="F62" s="201"/>
      <c r="G62" s="98" t="s">
        <v>100</v>
      </c>
      <c r="H62" s="145" t="s">
        <v>101</v>
      </c>
      <c r="I62" s="93" t="s">
        <v>25</v>
      </c>
      <c r="J62" s="145" t="s">
        <v>102</v>
      </c>
      <c r="K62" s="142"/>
      <c r="L62" s="142"/>
      <c r="M62" s="142"/>
      <c r="N62" s="142"/>
      <c r="O62" s="142"/>
      <c r="P62" s="142"/>
      <c r="Q62" s="142"/>
      <c r="R62" s="142"/>
    </row>
    <row r="63" spans="1:18" ht="16.5" thickBot="1" x14ac:dyDescent="0.25">
      <c r="A63" s="214"/>
      <c r="B63" s="195"/>
      <c r="C63" s="106"/>
      <c r="D63" s="107"/>
      <c r="E63" s="151"/>
      <c r="F63" s="107"/>
      <c r="G63" s="107"/>
      <c r="H63" s="108"/>
      <c r="I63" s="109"/>
      <c r="J63" s="152"/>
      <c r="K63" s="142"/>
      <c r="L63" s="142"/>
      <c r="M63" s="142"/>
      <c r="N63" s="142"/>
      <c r="O63" s="142"/>
      <c r="P63" s="142"/>
      <c r="Q63" s="142"/>
      <c r="R63" s="142"/>
    </row>
    <row r="64" spans="1:18" ht="15.6" hidden="1" customHeight="1" thickBot="1" x14ac:dyDescent="0.25">
      <c r="A64" s="214"/>
      <c r="B64" s="195" t="s">
        <v>103</v>
      </c>
      <c r="C64" s="196" t="s">
        <v>104</v>
      </c>
      <c r="D64" s="196"/>
      <c r="E64" s="98">
        <v>0</v>
      </c>
      <c r="F64" s="98" t="s">
        <v>25</v>
      </c>
      <c r="G64" s="98" t="s">
        <v>105</v>
      </c>
      <c r="H64" s="145"/>
      <c r="I64" s="93"/>
      <c r="J64" s="145"/>
      <c r="K64" s="142"/>
      <c r="L64" s="142"/>
      <c r="M64" s="142"/>
      <c r="N64" s="142"/>
      <c r="O64" s="142"/>
      <c r="P64" s="142"/>
      <c r="Q64" s="142"/>
      <c r="R64" s="142"/>
    </row>
    <row r="65" spans="1:18" ht="16.5" hidden="1" customHeight="1" thickBot="1" x14ac:dyDescent="0.25">
      <c r="A65" s="214"/>
      <c r="B65" s="195"/>
      <c r="C65" s="106"/>
      <c r="D65" s="107"/>
      <c r="E65" s="151"/>
      <c r="F65" s="107"/>
      <c r="G65" s="107"/>
      <c r="H65" s="108"/>
      <c r="I65" s="109"/>
      <c r="J65" s="152"/>
      <c r="K65" s="142"/>
      <c r="L65" s="142"/>
      <c r="M65" s="142"/>
      <c r="N65" s="142"/>
      <c r="O65" s="142"/>
      <c r="P65" s="142"/>
      <c r="Q65" s="142"/>
      <c r="R65" s="142"/>
    </row>
    <row r="66" spans="1:18" ht="15.6" hidden="1" customHeight="1" x14ac:dyDescent="0.2">
      <c r="A66" s="214"/>
      <c r="B66" s="195" t="s">
        <v>106</v>
      </c>
      <c r="C66" s="196" t="s">
        <v>107</v>
      </c>
      <c r="D66" s="196"/>
      <c r="E66" s="98">
        <v>0</v>
      </c>
      <c r="F66" s="98" t="s">
        <v>25</v>
      </c>
      <c r="G66" s="98" t="s">
        <v>108</v>
      </c>
      <c r="H66" s="145"/>
      <c r="I66" s="93"/>
      <c r="J66" s="145"/>
      <c r="K66" s="142"/>
      <c r="L66" s="142"/>
      <c r="M66" s="142"/>
      <c r="N66" s="142"/>
      <c r="O66" s="142"/>
      <c r="P66" s="142"/>
      <c r="Q66" s="142"/>
      <c r="R66" s="142"/>
    </row>
    <row r="67" spans="1:18" ht="16.5" hidden="1" customHeight="1" thickBot="1" x14ac:dyDescent="0.25">
      <c r="A67" s="214"/>
      <c r="B67" s="195"/>
      <c r="C67" s="106"/>
      <c r="D67" s="107"/>
      <c r="E67" s="151"/>
      <c r="F67" s="107"/>
      <c r="G67" s="107"/>
      <c r="H67" s="108"/>
      <c r="I67" s="109"/>
      <c r="J67" s="152"/>
      <c r="K67" s="142"/>
      <c r="L67" s="142"/>
      <c r="M67" s="142"/>
      <c r="N67" s="142"/>
      <c r="O67" s="142"/>
      <c r="P67" s="142"/>
      <c r="Q67" s="142"/>
      <c r="R67" s="142"/>
    </row>
    <row r="68" spans="1:18" ht="15.6" hidden="1" customHeight="1" x14ac:dyDescent="0.2">
      <c r="A68" s="214"/>
      <c r="B68" s="195" t="s">
        <v>109</v>
      </c>
      <c r="C68" s="196" t="s">
        <v>110</v>
      </c>
      <c r="D68" s="196"/>
      <c r="E68" s="98">
        <v>0</v>
      </c>
      <c r="F68" s="98" t="s">
        <v>25</v>
      </c>
      <c r="G68" s="98" t="s">
        <v>111</v>
      </c>
      <c r="H68" s="145"/>
      <c r="I68" s="93"/>
      <c r="J68" s="145"/>
      <c r="K68" s="142"/>
      <c r="L68" s="142"/>
      <c r="M68" s="142"/>
      <c r="N68" s="142"/>
      <c r="O68" s="142"/>
      <c r="P68" s="142"/>
      <c r="Q68" s="142"/>
      <c r="R68" s="142"/>
    </row>
    <row r="69" spans="1:18" ht="16.5" hidden="1" customHeight="1" thickBot="1" x14ac:dyDescent="0.25">
      <c r="A69" s="214"/>
      <c r="B69" s="195"/>
      <c r="C69" s="106"/>
      <c r="D69" s="107"/>
      <c r="E69" s="151"/>
      <c r="F69" s="107"/>
      <c r="G69" s="107"/>
      <c r="H69" s="108"/>
      <c r="I69" s="109"/>
      <c r="J69" s="152"/>
      <c r="K69" s="142"/>
      <c r="L69" s="142"/>
      <c r="M69" s="142"/>
      <c r="N69" s="142"/>
      <c r="O69" s="142"/>
      <c r="P69" s="142"/>
      <c r="Q69" s="142"/>
      <c r="R69" s="142"/>
    </row>
    <row r="70" spans="1:18" ht="15.6" hidden="1" customHeight="1" x14ac:dyDescent="0.2">
      <c r="A70" s="214"/>
      <c r="B70" s="195" t="s">
        <v>112</v>
      </c>
      <c r="C70" s="196" t="s">
        <v>113</v>
      </c>
      <c r="D70" s="196"/>
      <c r="E70" s="98">
        <v>0</v>
      </c>
      <c r="F70" s="98" t="s">
        <v>25</v>
      </c>
      <c r="G70" s="98" t="s">
        <v>114</v>
      </c>
      <c r="H70" s="145"/>
      <c r="I70" s="93"/>
      <c r="J70" s="145"/>
      <c r="K70" s="142"/>
      <c r="L70" s="142"/>
      <c r="M70" s="142"/>
      <c r="N70" s="142"/>
      <c r="O70" s="142"/>
      <c r="P70" s="142"/>
      <c r="Q70" s="142"/>
      <c r="R70" s="142"/>
    </row>
    <row r="71" spans="1:18" ht="16.5" hidden="1" customHeight="1" thickBot="1" x14ac:dyDescent="0.25">
      <c r="A71" s="214"/>
      <c r="B71" s="195"/>
      <c r="C71" s="106"/>
      <c r="D71" s="107"/>
      <c r="E71" s="151"/>
      <c r="F71" s="107"/>
      <c r="G71" s="107"/>
      <c r="H71" s="108"/>
      <c r="I71" s="109"/>
      <c r="J71" s="152"/>
      <c r="K71" s="142"/>
      <c r="L71" s="142"/>
      <c r="M71" s="142"/>
      <c r="N71" s="142"/>
      <c r="O71" s="142"/>
      <c r="P71" s="142"/>
      <c r="Q71" s="142"/>
      <c r="R71" s="142"/>
    </row>
    <row r="72" spans="1:18" ht="15.6" hidden="1" customHeight="1" x14ac:dyDescent="0.2">
      <c r="A72" s="214"/>
      <c r="B72" s="195" t="s">
        <v>115</v>
      </c>
      <c r="C72" s="196" t="s">
        <v>116</v>
      </c>
      <c r="D72" s="196"/>
      <c r="E72" s="98">
        <v>0</v>
      </c>
      <c r="F72" s="98" t="s">
        <v>25</v>
      </c>
      <c r="G72" s="98" t="s">
        <v>117</v>
      </c>
      <c r="H72" s="145"/>
      <c r="I72" s="93"/>
      <c r="J72" s="145"/>
      <c r="K72" s="142"/>
      <c r="L72" s="142"/>
      <c r="M72" s="142"/>
      <c r="N72" s="142"/>
      <c r="O72" s="142"/>
      <c r="P72" s="142"/>
      <c r="Q72" s="142"/>
      <c r="R72" s="142"/>
    </row>
    <row r="73" spans="1:18" ht="16.5" hidden="1" customHeight="1" thickBot="1" x14ac:dyDescent="0.25">
      <c r="A73" s="214"/>
      <c r="B73" s="195"/>
      <c r="C73" s="106"/>
      <c r="D73" s="107"/>
      <c r="E73" s="151"/>
      <c r="F73" s="107"/>
      <c r="G73" s="107"/>
      <c r="H73" s="108"/>
      <c r="I73" s="109"/>
      <c r="J73" s="152"/>
      <c r="K73" s="142"/>
      <c r="L73" s="142"/>
      <c r="M73" s="142"/>
      <c r="N73" s="142"/>
      <c r="O73" s="142"/>
      <c r="P73" s="142"/>
      <c r="Q73" s="142"/>
      <c r="R73" s="142"/>
    </row>
    <row r="74" spans="1:18" ht="15.6" hidden="1" customHeight="1" x14ac:dyDescent="0.2">
      <c r="A74" s="214"/>
      <c r="B74" s="195" t="s">
        <v>118</v>
      </c>
      <c r="C74" s="196" t="s">
        <v>119</v>
      </c>
      <c r="D74" s="196"/>
      <c r="E74" s="98">
        <v>0</v>
      </c>
      <c r="F74" s="98" t="s">
        <v>25</v>
      </c>
      <c r="G74" s="98" t="s">
        <v>120</v>
      </c>
      <c r="H74" s="145"/>
      <c r="I74" s="93"/>
      <c r="J74" s="145"/>
      <c r="K74" s="142"/>
      <c r="L74" s="142"/>
      <c r="M74" s="142"/>
      <c r="N74" s="142"/>
      <c r="O74" s="142"/>
      <c r="P74" s="142"/>
      <c r="Q74" s="142"/>
      <c r="R74" s="142"/>
    </row>
    <row r="75" spans="1:18" ht="16.5" hidden="1" customHeight="1" thickBot="1" x14ac:dyDescent="0.25">
      <c r="A75" s="214"/>
      <c r="B75" s="195"/>
      <c r="C75" s="106"/>
      <c r="D75" s="107"/>
      <c r="E75" s="151"/>
      <c r="F75" s="107"/>
      <c r="G75" s="107"/>
      <c r="H75" s="108"/>
      <c r="I75" s="109"/>
      <c r="J75" s="152"/>
      <c r="K75" s="142"/>
      <c r="L75" s="142"/>
      <c r="M75" s="142"/>
      <c r="N75" s="142"/>
      <c r="O75" s="142"/>
      <c r="P75" s="142"/>
      <c r="Q75" s="142"/>
      <c r="R75" s="142"/>
    </row>
    <row r="76" spans="1:18" ht="15.6" hidden="1" customHeight="1" x14ac:dyDescent="0.2">
      <c r="A76" s="214"/>
      <c r="B76" s="195" t="s">
        <v>121</v>
      </c>
      <c r="C76" s="196" t="s">
        <v>122</v>
      </c>
      <c r="D76" s="196"/>
      <c r="E76" s="98">
        <v>0</v>
      </c>
      <c r="F76" s="98" t="s">
        <v>25</v>
      </c>
      <c r="G76" s="98" t="s">
        <v>123</v>
      </c>
      <c r="H76" s="145"/>
      <c r="I76" s="93"/>
      <c r="J76" s="145"/>
      <c r="K76" s="142"/>
      <c r="L76" s="142"/>
      <c r="M76" s="142"/>
      <c r="N76" s="142"/>
      <c r="O76" s="142"/>
      <c r="P76" s="142"/>
      <c r="Q76" s="142"/>
      <c r="R76" s="142"/>
    </row>
    <row r="77" spans="1:18" ht="16.5" hidden="1" customHeight="1" thickBot="1" x14ac:dyDescent="0.25">
      <c r="A77" s="214"/>
      <c r="B77" s="195"/>
      <c r="C77" s="106"/>
      <c r="D77" s="107"/>
      <c r="E77" s="151"/>
      <c r="F77" s="107"/>
      <c r="G77" s="107"/>
      <c r="H77" s="108"/>
      <c r="I77" s="109"/>
      <c r="J77" s="152"/>
      <c r="K77" s="142"/>
      <c r="L77" s="142"/>
      <c r="M77" s="142"/>
      <c r="N77" s="142"/>
      <c r="O77" s="142"/>
      <c r="P77" s="142"/>
      <c r="Q77" s="142"/>
      <c r="R77" s="142"/>
    </row>
    <row r="78" spans="1:18" ht="16.5" thickBot="1" x14ac:dyDescent="0.25">
      <c r="A78" s="214"/>
      <c r="B78" s="110"/>
      <c r="C78" s="110"/>
      <c r="D78" s="111"/>
      <c r="E78" s="112">
        <f>E47+E56+E61+E64+E66+E70+E72</f>
        <v>30</v>
      </c>
      <c r="F78" s="113"/>
      <c r="G78" s="114"/>
      <c r="H78" s="115"/>
      <c r="I78" s="110"/>
      <c r="J78" s="116"/>
      <c r="K78" s="142"/>
      <c r="L78" s="142"/>
      <c r="M78" s="142"/>
      <c r="N78" s="142"/>
      <c r="O78" s="142"/>
      <c r="P78" s="142"/>
      <c r="Q78" s="142"/>
      <c r="R78" s="142"/>
    </row>
    <row r="79" spans="1:18" ht="16.5" thickBot="1" x14ac:dyDescent="0.25">
      <c r="A79" s="117" t="s">
        <v>124</v>
      </c>
      <c r="B79" s="118"/>
      <c r="C79" s="118"/>
      <c r="D79" s="118"/>
      <c r="E79" s="120">
        <f>E78+E46</f>
        <v>60</v>
      </c>
      <c r="F79" s="118"/>
      <c r="G79" s="118"/>
      <c r="H79" s="119"/>
      <c r="I79" s="118"/>
      <c r="J79" s="121"/>
      <c r="K79" s="142"/>
      <c r="L79" s="142"/>
      <c r="M79" s="142"/>
      <c r="N79" s="142"/>
      <c r="O79" s="142"/>
      <c r="P79" s="142"/>
      <c r="Q79" s="142"/>
      <c r="R79" s="142"/>
    </row>
    <row r="80" spans="1:18" ht="18" customHeight="1" x14ac:dyDescent="0.2"/>
  </sheetData>
  <mergeCells count="78">
    <mergeCell ref="E7:G7"/>
    <mergeCell ref="B10:F10"/>
    <mergeCell ref="G10:G11"/>
    <mergeCell ref="C11:D11"/>
    <mergeCell ref="B3:C4"/>
    <mergeCell ref="E3:G3"/>
    <mergeCell ref="E4:G4"/>
    <mergeCell ref="B5:C6"/>
    <mergeCell ref="E5:G5"/>
    <mergeCell ref="E6:G6"/>
    <mergeCell ref="A12:A46"/>
    <mergeCell ref="B12:B15"/>
    <mergeCell ref="C12:D14"/>
    <mergeCell ref="E12:E14"/>
    <mergeCell ref="B27:B33"/>
    <mergeCell ref="C27:D32"/>
    <mergeCell ref="E27:E32"/>
    <mergeCell ref="B44:B45"/>
    <mergeCell ref="C44:D44"/>
    <mergeCell ref="B34:B35"/>
    <mergeCell ref="C34:D34"/>
    <mergeCell ref="B36:B37"/>
    <mergeCell ref="C36:D36"/>
    <mergeCell ref="B38:B39"/>
    <mergeCell ref="C38:D38"/>
    <mergeCell ref="B16:B20"/>
    <mergeCell ref="A47:A78"/>
    <mergeCell ref="B47:B55"/>
    <mergeCell ref="C47:D54"/>
    <mergeCell ref="E47:E54"/>
    <mergeCell ref="F47:F54"/>
    <mergeCell ref="B56:B60"/>
    <mergeCell ref="C56:D59"/>
    <mergeCell ref="E56:E59"/>
    <mergeCell ref="B74:B75"/>
    <mergeCell ref="C74:D74"/>
    <mergeCell ref="B76:B77"/>
    <mergeCell ref="C76:D76"/>
    <mergeCell ref="B66:B67"/>
    <mergeCell ref="C66:D66"/>
    <mergeCell ref="B68:B69"/>
    <mergeCell ref="C68:D68"/>
    <mergeCell ref="B42:B43"/>
    <mergeCell ref="C42:D42"/>
    <mergeCell ref="K10:K11"/>
    <mergeCell ref="F27:F32"/>
    <mergeCell ref="B21:B26"/>
    <mergeCell ref="C21:D25"/>
    <mergeCell ref="E21:E25"/>
    <mergeCell ref="F21:F25"/>
    <mergeCell ref="F12:F14"/>
    <mergeCell ref="C16:D19"/>
    <mergeCell ref="E16:E19"/>
    <mergeCell ref="F16:F19"/>
    <mergeCell ref="H10:H11"/>
    <mergeCell ref="I10:I11"/>
    <mergeCell ref="M10:M11"/>
    <mergeCell ref="N10:N11"/>
    <mergeCell ref="O10:O11"/>
    <mergeCell ref="J10:J11"/>
    <mergeCell ref="B40:B41"/>
    <mergeCell ref="C40:D40"/>
    <mergeCell ref="I4:R5"/>
    <mergeCell ref="B72:B73"/>
    <mergeCell ref="C72:D72"/>
    <mergeCell ref="B61:B63"/>
    <mergeCell ref="C61:D62"/>
    <mergeCell ref="E61:E62"/>
    <mergeCell ref="B64:B65"/>
    <mergeCell ref="C64:D64"/>
    <mergeCell ref="B70:B71"/>
    <mergeCell ref="C70:D70"/>
    <mergeCell ref="P10:P11"/>
    <mergeCell ref="Q10:Q11"/>
    <mergeCell ref="R10:R11"/>
    <mergeCell ref="F61:F62"/>
    <mergeCell ref="F56:F59"/>
    <mergeCell ref="L10:L11"/>
  </mergeCells>
  <dataValidations count="6">
    <dataValidation type="list" allowBlank="1" showInputMessage="1" showErrorMessage="1" sqref="J59:J60 J63 J65 J67 J69 J71 J73 J75 J77 J55 J45 J43 J41 J39 J37 J35 J20 J15" xr:uid="{00000000-0002-0000-0100-000000000000}">
      <formula1>$B$9:$B$13</formula1>
      <formula2>0</formula2>
    </dataValidation>
    <dataValidation type="list" allowBlank="1" showInputMessage="1" showErrorMessage="1" sqref="F61:F62 F64 F66 F68 F70 F72 F74 F76 F56:F59 F27:F32 F47:F54 F44 F42 F40 F38 F36 F34 F21:F25 F16:F19 F12:F14" xr:uid="{00000000-0002-0000-0100-000001000000}">
      <formula1>"Obligatoire,Optionnelle,Facultative"</formula1>
      <formula2>0</formula2>
    </dataValidation>
    <dataValidation type="list" allowBlank="1" showInputMessage="1" showErrorMessage="1" sqref="I29:I30 I51:I55 I39:I45 I37 I35 I32 I57:I77 I12:I20" xr:uid="{00000000-0002-0000-0100-000002000000}">
      <formula1>"Obligatoire,Option"</formula1>
      <formula2>0</formula2>
    </dataValidation>
    <dataValidation type="list" allowBlank="1" showInputMessage="1" showErrorMessage="1" sqref="B3" xr:uid="{00000000-0002-0000-0100-000003000000}">
      <formula1>"M1,M2"</formula1>
      <formula2>0</formula2>
    </dataValidation>
    <dataValidation type="list" allowBlank="1" showInputMessage="1" showErrorMessage="1" sqref="B5" xr:uid="{00000000-0002-0000-0100-000004000000}">
      <formula1>"P1,P2,P3,P4,P5,P6,P7,P8,P9,P10"</formula1>
      <formula2>0</formula2>
    </dataValidation>
    <dataValidation type="list" allowBlank="1" showInputMessage="1" showErrorMessage="1" sqref="E6:G6" xr:uid="{00000000-0002-0000-0100-000005000000}">
      <formula1>"FI,Alternance,FC,Mixte"</formula1>
      <formula2>0</formula2>
    </dataValidation>
  </dataValidations>
  <pageMargins left="0.62992125984251968" right="0.62992125984251968" top="0.3543307086614173" bottom="0.3543307086614173" header="0" footer="0"/>
  <pageSetup paperSize="9" scale="57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6000000}">
          <x14:formula1>
            <xm:f>Paramétrage!$U$2:$U$3</xm:f>
          </x14:formula1>
          <xm:sqref>M12:M79 P12:P79</xm:sqref>
        </x14:dataValidation>
        <x14:dataValidation type="list" allowBlank="1" showInputMessage="1" showErrorMessage="1" xr:uid="{00000000-0002-0000-0100-000007000000}">
          <x14:formula1>
            <xm:f>Paramétrage!$A$1</xm:f>
          </x14:formula1>
          <xm:sqref>K12:K79 N12:N79 Q12:Q79</xm:sqref>
        </x14:dataValidation>
        <x14:dataValidation type="list" allowBlank="1" showInputMessage="1" showErrorMessage="1" xr:uid="{00000000-0002-0000-0100-000008000000}">
          <x14:formula1>
            <xm:f>Paramétrage!$A$2:$A$32</xm:f>
          </x14:formula1>
          <xm:sqref>L12:L79 O12:O79 R12:R79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LB80"/>
  <sheetViews>
    <sheetView tabSelected="1" topLeftCell="A37" zoomScale="80" zoomScaleNormal="80" workbookViewId="0">
      <selection activeCell="H56" sqref="H56"/>
    </sheetView>
  </sheetViews>
  <sheetFormatPr baseColWidth="10" defaultColWidth="9.140625" defaultRowHeight="15.75" x14ac:dyDescent="0.2"/>
  <cols>
    <col min="1" max="1" width="5.140625" style="3" customWidth="1"/>
    <col min="2" max="3" width="8.5703125" style="3"/>
    <col min="4" max="4" width="20.42578125" style="3" customWidth="1"/>
    <col min="5" max="5" width="8.5703125" style="3"/>
    <col min="6" max="6" width="14.28515625" style="3"/>
    <col min="7" max="7" width="8.5703125" style="3"/>
    <col min="8" max="8" width="40.42578125" style="1" customWidth="1"/>
    <col min="9" max="9" width="12.85546875" style="1"/>
    <col min="10" max="10" width="12.140625" style="1" customWidth="1"/>
    <col min="11" max="11" width="11.28515625" style="1"/>
    <col min="12" max="12" width="47.140625" style="1" customWidth="1"/>
    <col min="13" max="13" width="28.5703125" style="1" customWidth="1"/>
    <col min="14" max="990" width="11.28515625" style="1"/>
  </cols>
  <sheetData>
    <row r="1" spans="1:13" s="1" customFormat="1" ht="6" customHeight="1" x14ac:dyDescent="0.2">
      <c r="A1"/>
      <c r="B1"/>
      <c r="C1"/>
      <c r="D1"/>
      <c r="E1"/>
      <c r="F1"/>
      <c r="G1"/>
      <c r="H1" s="3"/>
      <c r="I1" s="3"/>
      <c r="J1" s="3"/>
    </row>
    <row r="2" spans="1:13" s="1" customFormat="1" ht="18" customHeight="1" x14ac:dyDescent="0.2">
      <c r="A2"/>
      <c r="B2"/>
      <c r="C2"/>
      <c r="D2"/>
      <c r="E2"/>
      <c r="F2"/>
      <c r="G2" s="2"/>
      <c r="H2" s="3"/>
      <c r="I2" s="3"/>
      <c r="J2"/>
    </row>
    <row r="3" spans="1:13" ht="18" customHeight="1" x14ac:dyDescent="0.2">
      <c r="A3"/>
      <c r="B3" s="221" t="s">
        <v>125</v>
      </c>
      <c r="C3" s="221"/>
      <c r="D3" s="5" t="s">
        <v>1</v>
      </c>
      <c r="E3" s="217" t="s">
        <v>2</v>
      </c>
      <c r="F3" s="217"/>
      <c r="G3" s="217"/>
      <c r="J3"/>
    </row>
    <row r="4" spans="1:13" ht="18" customHeight="1" x14ac:dyDescent="0.2">
      <c r="A4"/>
      <c r="B4" s="221"/>
      <c r="C4" s="221"/>
      <c r="D4" s="6" t="s">
        <v>3</v>
      </c>
      <c r="E4" s="217" t="s">
        <v>4</v>
      </c>
      <c r="F4" s="217"/>
      <c r="G4" s="217"/>
      <c r="J4"/>
    </row>
    <row r="5" spans="1:13" ht="18" customHeight="1" x14ac:dyDescent="0.2">
      <c r="A5" s="7"/>
      <c r="B5" s="221" t="s">
        <v>5</v>
      </c>
      <c r="C5" s="221"/>
      <c r="D5" s="5" t="s">
        <v>6</v>
      </c>
      <c r="E5" s="217" t="s">
        <v>126</v>
      </c>
      <c r="F5" s="217"/>
      <c r="G5" s="217"/>
      <c r="J5"/>
    </row>
    <row r="6" spans="1:13" ht="18" customHeight="1" x14ac:dyDescent="0.2">
      <c r="A6" s="7"/>
      <c r="B6" s="221"/>
      <c r="C6" s="221"/>
      <c r="D6" s="5" t="s">
        <v>7</v>
      </c>
      <c r="E6" s="217" t="s">
        <v>8</v>
      </c>
      <c r="F6" s="217"/>
      <c r="G6" s="217"/>
      <c r="I6" s="222" t="s">
        <v>342</v>
      </c>
      <c r="J6" s="222"/>
      <c r="K6" s="222"/>
      <c r="L6" s="222"/>
      <c r="M6" s="222"/>
    </row>
    <row r="7" spans="1:13" ht="18" customHeight="1" x14ac:dyDescent="0.2">
      <c r="A7" s="7"/>
      <c r="B7" s="7"/>
      <c r="C7" s="7"/>
      <c r="D7" s="9" t="s">
        <v>9</v>
      </c>
      <c r="E7" s="217">
        <v>30</v>
      </c>
      <c r="F7" s="217"/>
      <c r="G7" s="217"/>
      <c r="J7"/>
    </row>
    <row r="8" spans="1:13" s="1" customFormat="1" ht="18" customHeight="1" x14ac:dyDescent="0.2">
      <c r="A8" s="10"/>
      <c r="B8" s="10"/>
      <c r="C8" s="10"/>
      <c r="D8" s="8"/>
      <c r="E8" s="8"/>
      <c r="F8" s="8"/>
      <c r="G8" s="8"/>
      <c r="H8"/>
      <c r="I8"/>
      <c r="J8"/>
    </row>
    <row r="9" spans="1:13" s="1" customFormat="1" ht="6.6" customHeight="1" thickBot="1" x14ac:dyDescent="0.25">
      <c r="A9"/>
      <c r="B9" s="3"/>
      <c r="C9" s="3"/>
      <c r="H9"/>
      <c r="I9"/>
      <c r="J9"/>
    </row>
    <row r="10" spans="1:13" ht="68.45" customHeight="1" thickBot="1" x14ac:dyDescent="0.25">
      <c r="A10" s="122"/>
      <c r="B10" s="233" t="s">
        <v>10</v>
      </c>
      <c r="C10" s="233"/>
      <c r="D10" s="233"/>
      <c r="E10" s="233"/>
      <c r="F10" s="233"/>
      <c r="G10" s="232" t="s">
        <v>11</v>
      </c>
      <c r="H10" s="234" t="s">
        <v>12</v>
      </c>
      <c r="I10" s="230" t="s">
        <v>13</v>
      </c>
      <c r="J10" s="232" t="s">
        <v>14</v>
      </c>
      <c r="K10" s="204" t="s">
        <v>15</v>
      </c>
      <c r="L10" s="206" t="s">
        <v>16</v>
      </c>
      <c r="M10" s="206" t="s">
        <v>340</v>
      </c>
    </row>
    <row r="11" spans="1:13" ht="32.25" customHeight="1" thickBot="1" x14ac:dyDescent="0.25">
      <c r="A11" s="122"/>
      <c r="B11" s="52" t="s">
        <v>18</v>
      </c>
      <c r="C11" s="231" t="s">
        <v>19</v>
      </c>
      <c r="D11" s="231"/>
      <c r="E11" s="53" t="s">
        <v>20</v>
      </c>
      <c r="F11" s="53" t="s">
        <v>21</v>
      </c>
      <c r="G11" s="232"/>
      <c r="H11" s="234"/>
      <c r="I11" s="230"/>
      <c r="J11" s="232"/>
      <c r="K11" s="205"/>
      <c r="L11" s="207"/>
      <c r="M11" s="207"/>
    </row>
    <row r="12" spans="1:13" ht="15.6" customHeight="1" thickBot="1" x14ac:dyDescent="0.25">
      <c r="A12" s="228" t="s">
        <v>22</v>
      </c>
      <c r="B12" s="224" t="s">
        <v>23</v>
      </c>
      <c r="C12" s="235" t="s">
        <v>127</v>
      </c>
      <c r="D12" s="236"/>
      <c r="E12" s="223">
        <v>0</v>
      </c>
      <c r="F12" s="223" t="s">
        <v>25</v>
      </c>
      <c r="G12" s="153" t="s">
        <v>26</v>
      </c>
      <c r="H12" s="154" t="s">
        <v>128</v>
      </c>
      <c r="I12" s="55" t="s">
        <v>25</v>
      </c>
      <c r="J12" s="155" t="s">
        <v>28</v>
      </c>
      <c r="K12" s="142"/>
      <c r="L12" s="142"/>
      <c r="M12" s="193"/>
    </row>
    <row r="13" spans="1:13" ht="16.5" thickBot="1" x14ac:dyDescent="0.25">
      <c r="A13" s="228"/>
      <c r="B13" s="224"/>
      <c r="C13" s="237"/>
      <c r="D13" s="238"/>
      <c r="E13" s="223"/>
      <c r="F13" s="223"/>
      <c r="G13" s="153" t="s">
        <v>29</v>
      </c>
      <c r="H13" s="61" t="s">
        <v>129</v>
      </c>
      <c r="I13" s="62" t="s">
        <v>25</v>
      </c>
      <c r="J13" s="156" t="s">
        <v>28</v>
      </c>
      <c r="K13" s="142"/>
      <c r="L13" s="142"/>
      <c r="M13" s="193"/>
    </row>
    <row r="14" spans="1:13" ht="16.5" thickBot="1" x14ac:dyDescent="0.25">
      <c r="A14" s="228"/>
      <c r="B14" s="224"/>
      <c r="C14" s="237"/>
      <c r="D14" s="238"/>
      <c r="E14" s="223"/>
      <c r="F14" s="223"/>
      <c r="G14" s="153" t="s">
        <v>130</v>
      </c>
      <c r="H14" s="61" t="s">
        <v>131</v>
      </c>
      <c r="I14" s="62" t="s">
        <v>25</v>
      </c>
      <c r="J14" s="156" t="s">
        <v>132</v>
      </c>
      <c r="K14" s="142"/>
      <c r="L14" s="142"/>
      <c r="M14" s="193"/>
    </row>
    <row r="15" spans="1:13" ht="16.5" thickBot="1" x14ac:dyDescent="0.25">
      <c r="A15" s="228"/>
      <c r="B15" s="224"/>
      <c r="C15" s="239"/>
      <c r="D15" s="240"/>
      <c r="E15" s="227"/>
      <c r="F15" s="227"/>
      <c r="G15" s="153"/>
      <c r="H15" s="61"/>
      <c r="I15" s="62"/>
      <c r="J15" s="156"/>
      <c r="K15" s="142"/>
      <c r="L15" s="142"/>
      <c r="M15" s="193"/>
    </row>
    <row r="16" spans="1:13" ht="16.5" thickBot="1" x14ac:dyDescent="0.25">
      <c r="A16" s="228"/>
      <c r="B16" s="224"/>
      <c r="C16" s="57"/>
      <c r="D16" s="58"/>
      <c r="E16" s="157"/>
      <c r="F16" s="157"/>
      <c r="G16" s="157"/>
      <c r="H16" s="158"/>
      <c r="I16" s="59"/>
      <c r="J16" s="159"/>
      <c r="K16" s="142"/>
      <c r="L16" s="142"/>
      <c r="M16" s="193"/>
    </row>
    <row r="17" spans="1:13" ht="15.6" customHeight="1" thickBot="1" x14ac:dyDescent="0.25">
      <c r="A17" s="228"/>
      <c r="B17" s="224" t="s">
        <v>31</v>
      </c>
      <c r="C17" s="229" t="s">
        <v>133</v>
      </c>
      <c r="D17" s="229"/>
      <c r="E17" s="227">
        <v>6</v>
      </c>
      <c r="F17" s="227" t="s">
        <v>25</v>
      </c>
      <c r="G17" s="153" t="s">
        <v>33</v>
      </c>
      <c r="H17" s="160" t="s">
        <v>134</v>
      </c>
      <c r="I17" s="56" t="s">
        <v>25</v>
      </c>
      <c r="J17" s="156" t="s">
        <v>39</v>
      </c>
      <c r="K17" s="142"/>
      <c r="L17" s="142"/>
      <c r="M17" s="193"/>
    </row>
    <row r="18" spans="1:13" ht="16.5" thickBot="1" x14ac:dyDescent="0.25">
      <c r="A18" s="228"/>
      <c r="B18" s="224"/>
      <c r="C18" s="229"/>
      <c r="D18" s="229"/>
      <c r="E18" s="227"/>
      <c r="F18" s="227"/>
      <c r="G18" s="153" t="s">
        <v>35</v>
      </c>
      <c r="H18" s="160" t="s">
        <v>135</v>
      </c>
      <c r="I18" s="56" t="s">
        <v>25</v>
      </c>
      <c r="J18" s="156" t="s">
        <v>39</v>
      </c>
      <c r="K18" s="142"/>
      <c r="L18" s="142"/>
      <c r="M18" s="193"/>
    </row>
    <row r="19" spans="1:13" ht="16.5" thickBot="1" x14ac:dyDescent="0.25">
      <c r="A19" s="228"/>
      <c r="B19" s="224"/>
      <c r="C19" s="229"/>
      <c r="D19" s="229"/>
      <c r="E19" s="227"/>
      <c r="F19" s="227"/>
      <c r="G19" s="153" t="s">
        <v>37</v>
      </c>
      <c r="H19" s="160" t="s">
        <v>136</v>
      </c>
      <c r="I19" s="56" t="s">
        <v>25</v>
      </c>
      <c r="J19" s="156" t="s">
        <v>39</v>
      </c>
      <c r="K19" s="142"/>
      <c r="L19" s="142"/>
      <c r="M19" s="193"/>
    </row>
    <row r="20" spans="1:13" ht="16.5" thickBot="1" x14ac:dyDescent="0.25">
      <c r="A20" s="228"/>
      <c r="B20" s="224"/>
      <c r="C20" s="229"/>
      <c r="D20" s="229"/>
      <c r="E20" s="227"/>
      <c r="F20" s="227"/>
      <c r="G20" s="153" t="s">
        <v>137</v>
      </c>
      <c r="H20" s="160" t="s">
        <v>138</v>
      </c>
      <c r="I20" s="56" t="s">
        <v>25</v>
      </c>
      <c r="J20" s="156" t="s">
        <v>39</v>
      </c>
      <c r="K20" s="142"/>
      <c r="L20" s="142"/>
      <c r="M20" s="193"/>
    </row>
    <row r="21" spans="1:13" ht="16.5" thickBot="1" x14ac:dyDescent="0.25">
      <c r="A21" s="228"/>
      <c r="B21" s="224"/>
      <c r="C21" s="229"/>
      <c r="D21" s="229"/>
      <c r="E21" s="227"/>
      <c r="F21" s="227"/>
      <c r="G21" s="153"/>
      <c r="H21" s="61"/>
      <c r="I21" s="62"/>
      <c r="J21" s="156"/>
      <c r="K21" s="142"/>
      <c r="L21" s="142"/>
      <c r="M21" s="193"/>
    </row>
    <row r="22" spans="1:13" ht="63.75" thickBot="1" x14ac:dyDescent="0.25">
      <c r="A22" s="228"/>
      <c r="B22" s="224"/>
      <c r="C22" s="57"/>
      <c r="D22" s="58"/>
      <c r="E22" s="157"/>
      <c r="F22" s="157"/>
      <c r="G22" s="157"/>
      <c r="H22" s="158"/>
      <c r="I22" s="59"/>
      <c r="J22" s="159"/>
      <c r="K22" s="142" t="s">
        <v>139</v>
      </c>
      <c r="L22" s="142" t="s">
        <v>140</v>
      </c>
      <c r="M22" s="193" t="s">
        <v>341</v>
      </c>
    </row>
    <row r="23" spans="1:13" ht="15.6" customHeight="1" thickBot="1" x14ac:dyDescent="0.25">
      <c r="A23" s="228"/>
      <c r="B23" s="224" t="s">
        <v>40</v>
      </c>
      <c r="C23" s="229" t="s">
        <v>141</v>
      </c>
      <c r="D23" s="229"/>
      <c r="E23" s="227">
        <v>6</v>
      </c>
      <c r="F23" s="227" t="s">
        <v>25</v>
      </c>
      <c r="G23" s="153" t="s">
        <v>42</v>
      </c>
      <c r="H23" s="160" t="s">
        <v>142</v>
      </c>
      <c r="I23" s="56" t="s">
        <v>25</v>
      </c>
      <c r="J23" s="156" t="s">
        <v>39</v>
      </c>
      <c r="K23" s="142"/>
      <c r="L23" s="142"/>
      <c r="M23" s="193"/>
    </row>
    <row r="24" spans="1:13" ht="16.5" thickBot="1" x14ac:dyDescent="0.25">
      <c r="A24" s="228"/>
      <c r="B24" s="224"/>
      <c r="C24" s="229"/>
      <c r="D24" s="229"/>
      <c r="E24" s="227"/>
      <c r="F24" s="227"/>
      <c r="G24" s="153" t="s">
        <v>143</v>
      </c>
      <c r="H24" s="160" t="s">
        <v>144</v>
      </c>
      <c r="I24" s="56" t="s">
        <v>25</v>
      </c>
      <c r="J24" s="156" t="s">
        <v>39</v>
      </c>
      <c r="K24" s="142"/>
      <c r="L24" s="142"/>
      <c r="M24" s="193"/>
    </row>
    <row r="25" spans="1:13" ht="16.5" thickBot="1" x14ac:dyDescent="0.25">
      <c r="A25" s="228"/>
      <c r="B25" s="224"/>
      <c r="C25" s="229"/>
      <c r="D25" s="229"/>
      <c r="E25" s="227"/>
      <c r="F25" s="227"/>
      <c r="G25" s="153" t="s">
        <v>44</v>
      </c>
      <c r="H25" s="160" t="s">
        <v>145</v>
      </c>
      <c r="I25" s="56" t="s">
        <v>25</v>
      </c>
      <c r="J25" s="156" t="s">
        <v>48</v>
      </c>
      <c r="K25" s="142"/>
      <c r="L25" s="142"/>
      <c r="M25" s="193"/>
    </row>
    <row r="26" spans="1:13" ht="16.5" thickBot="1" x14ac:dyDescent="0.25">
      <c r="A26" s="228"/>
      <c r="B26" s="224"/>
      <c r="C26" s="229"/>
      <c r="D26" s="229"/>
      <c r="E26" s="227"/>
      <c r="F26" s="227"/>
      <c r="G26" s="153" t="s">
        <v>47</v>
      </c>
      <c r="H26" s="160" t="s">
        <v>146</v>
      </c>
      <c r="I26" s="56" t="s">
        <v>25</v>
      </c>
      <c r="J26" s="156" t="s">
        <v>39</v>
      </c>
      <c r="K26" s="142"/>
      <c r="L26" s="142"/>
      <c r="M26" s="193"/>
    </row>
    <row r="27" spans="1:13" ht="16.5" thickBot="1" x14ac:dyDescent="0.25">
      <c r="A27" s="228"/>
      <c r="B27" s="224"/>
      <c r="C27" s="229"/>
      <c r="D27" s="229"/>
      <c r="E27" s="227"/>
      <c r="F27" s="227"/>
      <c r="G27" s="153" t="s">
        <v>47</v>
      </c>
      <c r="H27" s="160" t="s">
        <v>147</v>
      </c>
      <c r="I27" s="56" t="s">
        <v>25</v>
      </c>
      <c r="J27" s="156" t="s">
        <v>39</v>
      </c>
      <c r="K27" s="142"/>
      <c r="L27" s="142"/>
      <c r="M27" s="193"/>
    </row>
    <row r="28" spans="1:13" ht="16.5" thickBot="1" x14ac:dyDescent="0.25">
      <c r="A28" s="228"/>
      <c r="B28" s="224"/>
      <c r="C28" s="229"/>
      <c r="D28" s="229"/>
      <c r="E28" s="227"/>
      <c r="F28" s="227"/>
      <c r="G28" s="153" t="s">
        <v>148</v>
      </c>
      <c r="H28" s="61"/>
      <c r="I28" s="62"/>
      <c r="J28" s="156"/>
      <c r="K28" s="142"/>
      <c r="L28" s="142"/>
      <c r="M28" s="193"/>
    </row>
    <row r="29" spans="1:13" ht="63.75" thickBot="1" x14ac:dyDescent="0.25">
      <c r="A29" s="228"/>
      <c r="B29" s="224"/>
      <c r="C29" s="57"/>
      <c r="D29" s="58"/>
      <c r="E29" s="157"/>
      <c r="F29" s="157"/>
      <c r="G29" s="157"/>
      <c r="H29" s="158"/>
      <c r="I29" s="59"/>
      <c r="J29" s="159"/>
      <c r="K29" s="142" t="s">
        <v>139</v>
      </c>
      <c r="L29" s="142" t="s">
        <v>149</v>
      </c>
      <c r="M29" s="193" t="s">
        <v>341</v>
      </c>
    </row>
    <row r="30" spans="1:13" ht="15.6" customHeight="1" thickBot="1" x14ac:dyDescent="0.25">
      <c r="A30" s="228"/>
      <c r="B30" s="224" t="s">
        <v>49</v>
      </c>
      <c r="C30" s="229" t="s">
        <v>150</v>
      </c>
      <c r="D30" s="229"/>
      <c r="E30" s="227">
        <v>6</v>
      </c>
      <c r="F30" s="227" t="s">
        <v>25</v>
      </c>
      <c r="G30" s="153" t="s">
        <v>51</v>
      </c>
      <c r="H30" s="161" t="s">
        <v>151</v>
      </c>
      <c r="I30" s="56" t="s">
        <v>25</v>
      </c>
      <c r="J30" s="156" t="s">
        <v>39</v>
      </c>
      <c r="K30" s="142"/>
      <c r="L30" s="142"/>
      <c r="M30" s="193"/>
    </row>
    <row r="31" spans="1:13" ht="16.5" thickBot="1" x14ac:dyDescent="0.25">
      <c r="A31" s="228"/>
      <c r="B31" s="224"/>
      <c r="C31" s="229"/>
      <c r="D31" s="229"/>
      <c r="E31" s="227"/>
      <c r="F31" s="227"/>
      <c r="G31" s="153" t="s">
        <v>53</v>
      </c>
      <c r="H31" s="161" t="s">
        <v>152</v>
      </c>
      <c r="I31" s="56" t="s">
        <v>25</v>
      </c>
      <c r="J31" s="156" t="s">
        <v>39</v>
      </c>
      <c r="K31" s="142"/>
      <c r="L31" s="142"/>
      <c r="M31" s="193"/>
    </row>
    <row r="32" spans="1:13" ht="16.5" thickBot="1" x14ac:dyDescent="0.25">
      <c r="A32" s="228"/>
      <c r="B32" s="224"/>
      <c r="C32" s="229"/>
      <c r="D32" s="229"/>
      <c r="E32" s="227"/>
      <c r="F32" s="227"/>
      <c r="G32" s="153" t="s">
        <v>55</v>
      </c>
      <c r="H32" s="136" t="s">
        <v>153</v>
      </c>
      <c r="I32" s="56" t="s">
        <v>25</v>
      </c>
      <c r="J32" s="156" t="s">
        <v>39</v>
      </c>
      <c r="K32" s="142"/>
      <c r="L32" s="142"/>
      <c r="M32" s="193"/>
    </row>
    <row r="33" spans="1:13" ht="16.5" thickBot="1" x14ac:dyDescent="0.25">
      <c r="A33" s="228"/>
      <c r="B33" s="224"/>
      <c r="C33" s="229"/>
      <c r="D33" s="229"/>
      <c r="E33" s="227"/>
      <c r="F33" s="227"/>
      <c r="G33" s="153"/>
      <c r="H33" s="61"/>
      <c r="I33" s="62"/>
      <c r="J33" s="156"/>
      <c r="K33" s="142"/>
      <c r="L33" s="142"/>
      <c r="M33" s="193"/>
    </row>
    <row r="34" spans="1:13" ht="63.75" thickBot="1" x14ac:dyDescent="0.25">
      <c r="A34" s="228"/>
      <c r="B34" s="224"/>
      <c r="C34" s="57"/>
      <c r="D34" s="58"/>
      <c r="E34" s="157"/>
      <c r="F34" s="157"/>
      <c r="G34" s="157"/>
      <c r="H34" s="158"/>
      <c r="I34" s="59"/>
      <c r="J34" s="159"/>
      <c r="K34" s="142" t="s">
        <v>139</v>
      </c>
      <c r="L34" s="142" t="s">
        <v>154</v>
      </c>
      <c r="M34" s="193" t="s">
        <v>341</v>
      </c>
    </row>
    <row r="35" spans="1:13" ht="15.6" customHeight="1" thickBot="1" x14ac:dyDescent="0.25">
      <c r="A35" s="228"/>
      <c r="B35" s="224" t="s">
        <v>59</v>
      </c>
      <c r="C35" s="229" t="s">
        <v>155</v>
      </c>
      <c r="D35" s="229"/>
      <c r="E35" s="227">
        <v>6</v>
      </c>
      <c r="F35" s="227" t="s">
        <v>25</v>
      </c>
      <c r="G35" s="153" t="s">
        <v>60</v>
      </c>
      <c r="H35" s="123" t="s">
        <v>156</v>
      </c>
      <c r="I35" s="56" t="s">
        <v>25</v>
      </c>
      <c r="J35" s="156" t="s">
        <v>39</v>
      </c>
      <c r="K35" s="142"/>
      <c r="L35" s="142"/>
      <c r="M35" s="193"/>
    </row>
    <row r="36" spans="1:13" ht="16.5" thickBot="1" x14ac:dyDescent="0.25">
      <c r="A36" s="228"/>
      <c r="B36" s="224"/>
      <c r="C36" s="229"/>
      <c r="D36" s="229"/>
      <c r="E36" s="227"/>
      <c r="F36" s="227"/>
      <c r="G36" s="153" t="s">
        <v>157</v>
      </c>
      <c r="H36" s="161" t="s">
        <v>158</v>
      </c>
      <c r="I36" s="56" t="s">
        <v>25</v>
      </c>
      <c r="J36" s="156" t="s">
        <v>39</v>
      </c>
      <c r="K36" s="142"/>
      <c r="L36" s="142"/>
      <c r="M36" s="193"/>
    </row>
    <row r="37" spans="1:13" ht="16.5" thickBot="1" x14ac:dyDescent="0.25">
      <c r="A37" s="228"/>
      <c r="B37" s="224"/>
      <c r="C37" s="229"/>
      <c r="D37" s="229"/>
      <c r="E37" s="227"/>
      <c r="F37" s="227"/>
      <c r="G37" s="153" t="s">
        <v>159</v>
      </c>
      <c r="H37" s="123" t="s">
        <v>160</v>
      </c>
      <c r="I37" s="56" t="s">
        <v>25</v>
      </c>
      <c r="J37" s="156" t="s">
        <v>39</v>
      </c>
      <c r="K37" s="142"/>
      <c r="L37" s="142"/>
      <c r="M37" s="193"/>
    </row>
    <row r="38" spans="1:13" ht="16.5" thickBot="1" x14ac:dyDescent="0.25">
      <c r="A38" s="228"/>
      <c r="B38" s="224"/>
      <c r="C38" s="229"/>
      <c r="D38" s="229"/>
      <c r="E38" s="227"/>
      <c r="F38" s="227"/>
      <c r="G38" s="153"/>
      <c r="H38" s="61"/>
      <c r="I38" s="62"/>
      <c r="J38" s="156"/>
      <c r="K38" s="142"/>
      <c r="L38" s="142"/>
      <c r="M38" s="193"/>
    </row>
    <row r="39" spans="1:13" ht="16.5" thickBot="1" x14ac:dyDescent="0.25">
      <c r="A39" s="228"/>
      <c r="B39" s="224"/>
      <c r="C39" s="57"/>
      <c r="D39" s="58"/>
      <c r="E39" s="157"/>
      <c r="F39" s="157"/>
      <c r="G39" s="157"/>
      <c r="H39" s="158"/>
      <c r="I39" s="59"/>
      <c r="J39" s="159"/>
      <c r="K39" s="142" t="s">
        <v>139</v>
      </c>
      <c r="L39" s="142" t="s">
        <v>161</v>
      </c>
      <c r="M39" s="193"/>
    </row>
    <row r="40" spans="1:13" ht="15.6" customHeight="1" thickBot="1" x14ac:dyDescent="0.25">
      <c r="A40" s="228"/>
      <c r="B40" s="224" t="s">
        <v>61</v>
      </c>
      <c r="C40" s="229" t="s">
        <v>162</v>
      </c>
      <c r="D40" s="229"/>
      <c r="E40" s="227">
        <v>6</v>
      </c>
      <c r="F40" s="227" t="s">
        <v>25</v>
      </c>
      <c r="G40" s="153" t="s">
        <v>63</v>
      </c>
      <c r="H40" s="161" t="s">
        <v>163</v>
      </c>
      <c r="I40" s="56" t="s">
        <v>25</v>
      </c>
      <c r="J40" s="156" t="s">
        <v>39</v>
      </c>
      <c r="K40" s="142"/>
      <c r="L40" s="142"/>
      <c r="M40" s="193"/>
    </row>
    <row r="41" spans="1:13" ht="16.5" thickBot="1" x14ac:dyDescent="0.25">
      <c r="A41" s="228"/>
      <c r="B41" s="224"/>
      <c r="C41" s="229"/>
      <c r="D41" s="229"/>
      <c r="E41" s="227"/>
      <c r="F41" s="227"/>
      <c r="G41" s="153" t="s">
        <v>164</v>
      </c>
      <c r="H41" s="123" t="s">
        <v>165</v>
      </c>
      <c r="I41" s="62" t="s">
        <v>25</v>
      </c>
      <c r="J41" s="156" t="s">
        <v>39</v>
      </c>
      <c r="K41" s="142"/>
      <c r="L41" s="142"/>
      <c r="M41" s="193"/>
    </row>
    <row r="42" spans="1:13" ht="16.5" thickBot="1" x14ac:dyDescent="0.25">
      <c r="A42" s="228"/>
      <c r="B42" s="224"/>
      <c r="C42" s="229"/>
      <c r="D42" s="229"/>
      <c r="E42" s="227"/>
      <c r="F42" s="227"/>
      <c r="G42" s="153" t="s">
        <v>166</v>
      </c>
      <c r="H42" s="85" t="s">
        <v>167</v>
      </c>
      <c r="I42" s="62" t="s">
        <v>25</v>
      </c>
      <c r="J42" s="156" t="s">
        <v>39</v>
      </c>
      <c r="K42" s="142"/>
      <c r="L42" s="142"/>
      <c r="M42" s="193"/>
    </row>
    <row r="43" spans="1:13" ht="16.5" thickBot="1" x14ac:dyDescent="0.25">
      <c r="A43" s="228"/>
      <c r="B43" s="224"/>
      <c r="C43" s="229"/>
      <c r="D43" s="229"/>
      <c r="E43" s="227"/>
      <c r="F43" s="227"/>
      <c r="G43" s="153"/>
      <c r="H43" s="61"/>
      <c r="I43" s="62"/>
      <c r="J43" s="156"/>
      <c r="K43" s="142"/>
      <c r="L43" s="142"/>
      <c r="M43" s="193"/>
    </row>
    <row r="44" spans="1:13" ht="15.6" customHeight="1" thickBot="1" x14ac:dyDescent="0.25">
      <c r="A44" s="228"/>
      <c r="B44" s="224"/>
      <c r="C44" s="57"/>
      <c r="D44" s="58"/>
      <c r="E44" s="157"/>
      <c r="F44" s="157"/>
      <c r="G44" s="157"/>
      <c r="H44" s="158"/>
      <c r="I44" s="59"/>
      <c r="J44" s="159"/>
      <c r="K44" s="142" t="s">
        <v>139</v>
      </c>
      <c r="L44" s="142" t="s">
        <v>161</v>
      </c>
      <c r="M44" s="193"/>
    </row>
    <row r="45" spans="1:13" ht="15.6" hidden="1" customHeight="1" x14ac:dyDescent="0.2">
      <c r="A45" s="228"/>
      <c r="B45" s="224" t="s">
        <v>64</v>
      </c>
      <c r="C45" s="225" t="s">
        <v>65</v>
      </c>
      <c r="D45" s="225"/>
      <c r="E45" s="223">
        <v>0</v>
      </c>
      <c r="F45" s="223" t="s">
        <v>25</v>
      </c>
      <c r="G45" s="162" t="s">
        <v>66</v>
      </c>
      <c r="H45" s="124"/>
      <c r="I45" s="84"/>
      <c r="J45" s="125"/>
      <c r="K45" s="142"/>
      <c r="L45" s="142"/>
      <c r="M45" s="193"/>
    </row>
    <row r="46" spans="1:13" ht="16.5" hidden="1" customHeight="1" thickBot="1" x14ac:dyDescent="0.25">
      <c r="A46" s="228"/>
      <c r="B46" s="224"/>
      <c r="C46" s="225"/>
      <c r="D46" s="225"/>
      <c r="E46" s="223"/>
      <c r="F46" s="223"/>
      <c r="G46" s="153"/>
      <c r="H46" s="61"/>
      <c r="I46" s="62"/>
      <c r="J46" s="156"/>
      <c r="K46" s="142"/>
      <c r="L46" s="142"/>
      <c r="M46" s="193"/>
    </row>
    <row r="47" spans="1:13" ht="16.5" hidden="1" customHeight="1" thickBot="1" x14ac:dyDescent="0.25">
      <c r="A47" s="228"/>
      <c r="B47" s="224"/>
      <c r="C47" s="57"/>
      <c r="D47" s="58"/>
      <c r="E47" s="157"/>
      <c r="F47" s="157"/>
      <c r="G47" s="157"/>
      <c r="H47" s="158"/>
      <c r="I47" s="59"/>
      <c r="J47" s="159"/>
      <c r="K47" s="142"/>
      <c r="L47" s="142"/>
      <c r="M47" s="193"/>
    </row>
    <row r="48" spans="1:13" ht="15.6" hidden="1" customHeight="1" x14ac:dyDescent="0.2">
      <c r="A48" s="228"/>
      <c r="B48" s="224" t="s">
        <v>67</v>
      </c>
      <c r="C48" s="225" t="s">
        <v>68</v>
      </c>
      <c r="D48" s="225"/>
      <c r="E48" s="54">
        <v>0</v>
      </c>
      <c r="F48" s="54" t="s">
        <v>25</v>
      </c>
      <c r="G48" s="153" t="s">
        <v>69</v>
      </c>
      <c r="H48" s="160"/>
      <c r="I48" s="56"/>
      <c r="J48" s="156"/>
      <c r="K48" s="142"/>
      <c r="L48" s="142"/>
      <c r="M48" s="193"/>
    </row>
    <row r="49" spans="1:13" ht="16.5" hidden="1" customHeight="1" thickBot="1" x14ac:dyDescent="0.25">
      <c r="A49" s="228"/>
      <c r="B49" s="224"/>
      <c r="C49" s="57"/>
      <c r="D49" s="58"/>
      <c r="E49" s="157"/>
      <c r="F49" s="157"/>
      <c r="G49" s="157"/>
      <c r="H49" s="158"/>
      <c r="I49" s="59"/>
      <c r="J49" s="159"/>
      <c r="K49" s="142"/>
      <c r="L49" s="142"/>
      <c r="M49" s="193"/>
    </row>
    <row r="50" spans="1:13" ht="15.6" hidden="1" customHeight="1" x14ac:dyDescent="0.2">
      <c r="A50" s="228"/>
      <c r="B50" s="224" t="s">
        <v>70</v>
      </c>
      <c r="C50" s="225" t="s">
        <v>71</v>
      </c>
      <c r="D50" s="225"/>
      <c r="E50" s="54">
        <v>0</v>
      </c>
      <c r="F50" s="54" t="s">
        <v>25</v>
      </c>
      <c r="G50" s="153" t="s">
        <v>72</v>
      </c>
      <c r="H50" s="160"/>
      <c r="I50" s="56"/>
      <c r="J50" s="156"/>
      <c r="K50" s="142"/>
      <c r="L50" s="142"/>
      <c r="M50" s="193"/>
    </row>
    <row r="51" spans="1:13" ht="16.5" hidden="1" customHeight="1" thickBot="1" x14ac:dyDescent="0.25">
      <c r="A51" s="228"/>
      <c r="B51" s="224"/>
      <c r="C51" s="57"/>
      <c r="D51" s="58"/>
      <c r="E51" s="157"/>
      <c r="F51" s="157"/>
      <c r="G51" s="157"/>
      <c r="H51" s="158"/>
      <c r="I51" s="59"/>
      <c r="J51" s="159"/>
      <c r="K51" s="142"/>
      <c r="L51" s="142"/>
      <c r="M51" s="193"/>
    </row>
    <row r="52" spans="1:13" ht="15.6" hidden="1" customHeight="1" x14ac:dyDescent="0.2">
      <c r="A52" s="228"/>
      <c r="B52" s="224" t="s">
        <v>73</v>
      </c>
      <c r="C52" s="225" t="s">
        <v>74</v>
      </c>
      <c r="D52" s="225"/>
      <c r="E52" s="54">
        <v>0</v>
      </c>
      <c r="F52" s="54" t="s">
        <v>25</v>
      </c>
      <c r="G52" s="153" t="s">
        <v>75</v>
      </c>
      <c r="H52" s="160"/>
      <c r="I52" s="56"/>
      <c r="J52" s="156"/>
      <c r="K52" s="142"/>
      <c r="L52" s="142"/>
      <c r="M52" s="193"/>
    </row>
    <row r="53" spans="1:13" ht="16.5" hidden="1" customHeight="1" thickBot="1" x14ac:dyDescent="0.25">
      <c r="A53" s="228"/>
      <c r="B53" s="224"/>
      <c r="C53" s="57"/>
      <c r="D53" s="58"/>
      <c r="E53" s="157"/>
      <c r="F53" s="157"/>
      <c r="G53" s="157"/>
      <c r="H53" s="158"/>
      <c r="I53" s="59"/>
      <c r="J53" s="159"/>
      <c r="K53" s="142"/>
      <c r="L53" s="142"/>
      <c r="M53" s="193"/>
    </row>
    <row r="54" spans="1:13" ht="18" customHeight="1" thickBot="1" x14ac:dyDescent="0.25">
      <c r="A54" s="228"/>
      <c r="B54" s="63"/>
      <c r="C54" s="63"/>
      <c r="D54" s="63"/>
      <c r="E54" s="64">
        <f>E12+E17+E23+E30+E35+E40</f>
        <v>30</v>
      </c>
      <c r="F54" s="64"/>
      <c r="G54" s="65"/>
      <c r="H54" s="66"/>
      <c r="I54" s="63"/>
      <c r="J54" s="67"/>
      <c r="K54" s="142"/>
      <c r="L54" s="142"/>
      <c r="M54" s="193"/>
    </row>
    <row r="55" spans="1:13" ht="14.45" customHeight="1" thickBot="1" x14ac:dyDescent="0.25">
      <c r="A55" s="226" t="s">
        <v>76</v>
      </c>
      <c r="B55" s="224" t="s">
        <v>77</v>
      </c>
      <c r="C55" s="225" t="s">
        <v>96</v>
      </c>
      <c r="D55" s="225"/>
      <c r="E55" s="227">
        <v>24</v>
      </c>
      <c r="F55" s="227" t="s">
        <v>25</v>
      </c>
      <c r="G55" s="54" t="s">
        <v>79</v>
      </c>
      <c r="H55" s="124" t="s">
        <v>101</v>
      </c>
      <c r="I55" s="84" t="s">
        <v>25</v>
      </c>
      <c r="J55" s="125" t="s">
        <v>102</v>
      </c>
      <c r="K55" s="142"/>
      <c r="L55" s="142"/>
      <c r="M55" s="193"/>
    </row>
    <row r="56" spans="1:13" ht="16.5" thickBot="1" x14ac:dyDescent="0.25">
      <c r="A56" s="226"/>
      <c r="B56" s="224"/>
      <c r="C56" s="225"/>
      <c r="D56" s="225"/>
      <c r="E56" s="227"/>
      <c r="F56" s="227"/>
      <c r="G56" s="153" t="s">
        <v>81</v>
      </c>
      <c r="H56" s="126" t="s">
        <v>98</v>
      </c>
      <c r="I56" s="128" t="s">
        <v>25</v>
      </c>
      <c r="J56" s="127" t="s">
        <v>99</v>
      </c>
      <c r="K56" s="142"/>
      <c r="L56" s="142"/>
      <c r="M56" s="193"/>
    </row>
    <row r="57" spans="1:13" ht="16.5" thickBot="1" x14ac:dyDescent="0.25">
      <c r="A57" s="226"/>
      <c r="B57" s="224"/>
      <c r="C57" s="225"/>
      <c r="D57" s="225"/>
      <c r="E57" s="227"/>
      <c r="F57" s="227"/>
      <c r="G57" s="153"/>
      <c r="H57" s="160"/>
      <c r="I57" s="62"/>
      <c r="J57" s="156"/>
      <c r="K57" s="142"/>
      <c r="L57" s="142"/>
      <c r="M57" s="193"/>
    </row>
    <row r="58" spans="1:13" ht="16.5" thickBot="1" x14ac:dyDescent="0.25">
      <c r="A58" s="226"/>
      <c r="B58" s="224"/>
      <c r="C58" s="68"/>
      <c r="D58" s="69"/>
      <c r="E58" s="163"/>
      <c r="F58" s="69"/>
      <c r="G58" s="69"/>
      <c r="H58" s="70"/>
      <c r="I58" s="71"/>
      <c r="J58" s="164"/>
      <c r="K58" s="142" t="s">
        <v>139</v>
      </c>
      <c r="L58" s="142" t="s">
        <v>322</v>
      </c>
      <c r="M58" s="193"/>
    </row>
    <row r="59" spans="1:13" ht="15.6" customHeight="1" thickBot="1" x14ac:dyDescent="0.25">
      <c r="A59" s="226"/>
      <c r="B59" s="224" t="s">
        <v>90</v>
      </c>
      <c r="C59" s="225" t="s">
        <v>169</v>
      </c>
      <c r="D59" s="225"/>
      <c r="E59" s="225">
        <v>6</v>
      </c>
      <c r="F59" s="54" t="s">
        <v>25</v>
      </c>
      <c r="G59" s="54" t="s">
        <v>91</v>
      </c>
      <c r="H59" s="165" t="s">
        <v>170</v>
      </c>
      <c r="I59" s="84" t="s">
        <v>25</v>
      </c>
      <c r="J59" s="156" t="s">
        <v>39</v>
      </c>
      <c r="K59" s="142"/>
      <c r="L59" s="142"/>
      <c r="M59" s="193"/>
    </row>
    <row r="60" spans="1:13" ht="15.6" customHeight="1" thickBot="1" x14ac:dyDescent="0.25">
      <c r="A60" s="226"/>
      <c r="B60" s="224"/>
      <c r="C60" s="86"/>
      <c r="D60" s="87"/>
      <c r="E60" s="227"/>
      <c r="F60" s="153" t="s">
        <v>25</v>
      </c>
      <c r="G60" s="153" t="s">
        <v>93</v>
      </c>
      <c r="H60" s="60" t="s">
        <v>171</v>
      </c>
      <c r="I60" s="128" t="s">
        <v>25</v>
      </c>
      <c r="J60" s="156" t="s">
        <v>39</v>
      </c>
      <c r="K60" s="142"/>
      <c r="L60" s="142"/>
      <c r="M60" s="193"/>
    </row>
    <row r="61" spans="1:13" ht="16.5" thickBot="1" x14ac:dyDescent="0.25">
      <c r="A61" s="226"/>
      <c r="B61" s="224"/>
      <c r="C61" s="68" t="s">
        <v>172</v>
      </c>
      <c r="D61" s="69"/>
      <c r="E61" s="163"/>
      <c r="F61" s="69"/>
      <c r="G61" s="69"/>
      <c r="H61" s="70"/>
      <c r="I61" s="71"/>
      <c r="J61" s="164"/>
      <c r="K61" s="142" t="s">
        <v>139</v>
      </c>
      <c r="L61" s="142" t="s">
        <v>322</v>
      </c>
      <c r="M61" s="193"/>
    </row>
    <row r="62" spans="1:13" ht="16.149999999999999" hidden="1" customHeight="1" thickBot="1" x14ac:dyDescent="0.25">
      <c r="A62" s="226"/>
      <c r="B62" s="224" t="s">
        <v>95</v>
      </c>
      <c r="C62" s="225" t="s">
        <v>173</v>
      </c>
      <c r="D62" s="225"/>
      <c r="E62" s="54">
        <v>0</v>
      </c>
      <c r="F62" s="54" t="s">
        <v>25</v>
      </c>
      <c r="G62" s="54" t="s">
        <v>172</v>
      </c>
      <c r="H62" s="160"/>
      <c r="I62" s="62"/>
      <c r="J62" s="156"/>
      <c r="K62" s="142"/>
      <c r="L62" s="142"/>
      <c r="M62" s="193"/>
    </row>
    <row r="63" spans="1:13" ht="16.5" hidden="1" customHeight="1" thickBot="1" x14ac:dyDescent="0.25">
      <c r="A63" s="226"/>
      <c r="B63" s="224"/>
      <c r="C63" s="68"/>
      <c r="D63" s="69"/>
      <c r="E63" s="163"/>
      <c r="F63" s="69"/>
      <c r="G63" s="69"/>
      <c r="H63" s="70"/>
      <c r="I63" s="71"/>
      <c r="J63" s="164"/>
      <c r="K63" s="142"/>
      <c r="L63" s="142"/>
      <c r="M63" s="193"/>
    </row>
    <row r="64" spans="1:13" ht="16.149999999999999" hidden="1" customHeight="1" thickBot="1" x14ac:dyDescent="0.25">
      <c r="A64" s="226"/>
      <c r="B64" s="224" t="s">
        <v>103</v>
      </c>
      <c r="C64" s="225" t="s">
        <v>104</v>
      </c>
      <c r="D64" s="225"/>
      <c r="E64" s="54">
        <v>0</v>
      </c>
      <c r="F64" s="54" t="s">
        <v>25</v>
      </c>
      <c r="G64" s="54" t="s">
        <v>105</v>
      </c>
      <c r="H64" s="160"/>
      <c r="I64" s="62"/>
      <c r="J64" s="156"/>
      <c r="K64" s="142"/>
      <c r="L64" s="142"/>
      <c r="M64" s="193"/>
    </row>
    <row r="65" spans="1:13" ht="16.5" hidden="1" customHeight="1" thickBot="1" x14ac:dyDescent="0.25">
      <c r="A65" s="226"/>
      <c r="B65" s="224"/>
      <c r="C65" s="68"/>
      <c r="D65" s="69"/>
      <c r="E65" s="163"/>
      <c r="F65" s="69"/>
      <c r="G65" s="69"/>
      <c r="H65" s="70"/>
      <c r="I65" s="71"/>
      <c r="J65" s="164"/>
      <c r="K65" s="142"/>
      <c r="L65" s="142"/>
      <c r="M65" s="193"/>
    </row>
    <row r="66" spans="1:13" ht="16.149999999999999" hidden="1" customHeight="1" thickBot="1" x14ac:dyDescent="0.25">
      <c r="A66" s="226"/>
      <c r="B66" s="224" t="s">
        <v>106</v>
      </c>
      <c r="C66" s="225" t="s">
        <v>107</v>
      </c>
      <c r="D66" s="225"/>
      <c r="E66" s="54">
        <v>0</v>
      </c>
      <c r="F66" s="54" t="s">
        <v>25</v>
      </c>
      <c r="G66" s="54" t="s">
        <v>108</v>
      </c>
      <c r="H66" s="160"/>
      <c r="I66" s="62"/>
      <c r="J66" s="156"/>
      <c r="K66" s="142"/>
      <c r="L66" s="142"/>
      <c r="M66" s="193"/>
    </row>
    <row r="67" spans="1:13" ht="16.5" hidden="1" customHeight="1" thickBot="1" x14ac:dyDescent="0.25">
      <c r="A67" s="226"/>
      <c r="B67" s="224"/>
      <c r="C67" s="68"/>
      <c r="D67" s="69"/>
      <c r="E67" s="163"/>
      <c r="F67" s="69"/>
      <c r="G67" s="69"/>
      <c r="H67" s="70"/>
      <c r="I67" s="71"/>
      <c r="J67" s="164"/>
      <c r="K67" s="142"/>
      <c r="L67" s="142"/>
      <c r="M67" s="193"/>
    </row>
    <row r="68" spans="1:13" ht="16.149999999999999" hidden="1" customHeight="1" thickBot="1" x14ac:dyDescent="0.25">
      <c r="A68" s="226"/>
      <c r="B68" s="224" t="s">
        <v>109</v>
      </c>
      <c r="C68" s="225" t="s">
        <v>110</v>
      </c>
      <c r="D68" s="225"/>
      <c r="E68" s="54">
        <v>0</v>
      </c>
      <c r="F68" s="54" t="s">
        <v>25</v>
      </c>
      <c r="G68" s="54" t="s">
        <v>111</v>
      </c>
      <c r="H68" s="160"/>
      <c r="I68" s="62"/>
      <c r="J68" s="156"/>
      <c r="K68" s="142"/>
      <c r="L68" s="142"/>
      <c r="M68" s="193"/>
    </row>
    <row r="69" spans="1:13" ht="16.5" hidden="1" customHeight="1" thickBot="1" x14ac:dyDescent="0.25">
      <c r="A69" s="226"/>
      <c r="B69" s="224"/>
      <c r="C69" s="68"/>
      <c r="D69" s="69"/>
      <c r="E69" s="163"/>
      <c r="F69" s="69"/>
      <c r="G69" s="69"/>
      <c r="H69" s="70"/>
      <c r="I69" s="71"/>
      <c r="J69" s="164"/>
      <c r="K69" s="142"/>
      <c r="L69" s="142"/>
      <c r="M69" s="193"/>
    </row>
    <row r="70" spans="1:13" ht="16.149999999999999" hidden="1" customHeight="1" thickBot="1" x14ac:dyDescent="0.25">
      <c r="A70" s="226"/>
      <c r="B70" s="224" t="s">
        <v>112</v>
      </c>
      <c r="C70" s="225" t="s">
        <v>113</v>
      </c>
      <c r="D70" s="225"/>
      <c r="E70" s="54">
        <v>0</v>
      </c>
      <c r="F70" s="54" t="s">
        <v>25</v>
      </c>
      <c r="G70" s="54" t="s">
        <v>114</v>
      </c>
      <c r="H70" s="160"/>
      <c r="I70" s="62"/>
      <c r="J70" s="156"/>
      <c r="K70" s="142"/>
      <c r="L70" s="142"/>
      <c r="M70" s="193"/>
    </row>
    <row r="71" spans="1:13" ht="16.5" hidden="1" customHeight="1" thickBot="1" x14ac:dyDescent="0.25">
      <c r="A71" s="226"/>
      <c r="B71" s="224"/>
      <c r="C71" s="68"/>
      <c r="D71" s="69"/>
      <c r="E71" s="163"/>
      <c r="F71" s="69"/>
      <c r="G71" s="69"/>
      <c r="H71" s="70"/>
      <c r="I71" s="71"/>
      <c r="J71" s="164"/>
      <c r="K71" s="142"/>
      <c r="L71" s="142"/>
      <c r="M71" s="193"/>
    </row>
    <row r="72" spans="1:13" ht="16.149999999999999" hidden="1" customHeight="1" thickBot="1" x14ac:dyDescent="0.25">
      <c r="A72" s="226"/>
      <c r="B72" s="224" t="s">
        <v>115</v>
      </c>
      <c r="C72" s="225" t="s">
        <v>116</v>
      </c>
      <c r="D72" s="225"/>
      <c r="E72" s="54">
        <v>0</v>
      </c>
      <c r="F72" s="54" t="s">
        <v>25</v>
      </c>
      <c r="G72" s="54" t="s">
        <v>117</v>
      </c>
      <c r="H72" s="160"/>
      <c r="I72" s="62"/>
      <c r="J72" s="156"/>
      <c r="K72" s="142"/>
      <c r="L72" s="142"/>
      <c r="M72" s="193"/>
    </row>
    <row r="73" spans="1:13" ht="16.5" hidden="1" customHeight="1" thickBot="1" x14ac:dyDescent="0.25">
      <c r="A73" s="226"/>
      <c r="B73" s="224"/>
      <c r="C73" s="68"/>
      <c r="D73" s="69"/>
      <c r="E73" s="163"/>
      <c r="F73" s="69"/>
      <c r="G73" s="69"/>
      <c r="H73" s="70"/>
      <c r="I73" s="71"/>
      <c r="J73" s="164"/>
      <c r="K73" s="142"/>
      <c r="L73" s="142"/>
      <c r="M73" s="193"/>
    </row>
    <row r="74" spans="1:13" ht="16.149999999999999" hidden="1" customHeight="1" thickBot="1" x14ac:dyDescent="0.25">
      <c r="A74" s="226"/>
      <c r="B74" s="224" t="s">
        <v>118</v>
      </c>
      <c r="C74" s="225" t="s">
        <v>119</v>
      </c>
      <c r="D74" s="225"/>
      <c r="E74" s="54">
        <v>0</v>
      </c>
      <c r="F74" s="54" t="s">
        <v>25</v>
      </c>
      <c r="G74" s="54" t="s">
        <v>120</v>
      </c>
      <c r="H74" s="160"/>
      <c r="I74" s="62"/>
      <c r="J74" s="156"/>
      <c r="K74" s="142"/>
      <c r="L74" s="142"/>
      <c r="M74" s="193"/>
    </row>
    <row r="75" spans="1:13" ht="16.5" hidden="1" customHeight="1" thickBot="1" x14ac:dyDescent="0.25">
      <c r="A75" s="226"/>
      <c r="B75" s="224"/>
      <c r="C75" s="68"/>
      <c r="D75" s="69"/>
      <c r="E75" s="163"/>
      <c r="F75" s="69"/>
      <c r="G75" s="69"/>
      <c r="H75" s="70"/>
      <c r="I75" s="71"/>
      <c r="J75" s="164"/>
      <c r="K75" s="142"/>
      <c r="L75" s="142"/>
      <c r="M75" s="193"/>
    </row>
    <row r="76" spans="1:13" ht="16.149999999999999" hidden="1" customHeight="1" thickBot="1" x14ac:dyDescent="0.25">
      <c r="A76" s="226"/>
      <c r="B76" s="224" t="s">
        <v>121</v>
      </c>
      <c r="C76" s="225" t="s">
        <v>122</v>
      </c>
      <c r="D76" s="225"/>
      <c r="E76" s="54">
        <v>0</v>
      </c>
      <c r="F76" s="54" t="s">
        <v>25</v>
      </c>
      <c r="G76" s="54" t="s">
        <v>123</v>
      </c>
      <c r="H76" s="160"/>
      <c r="I76" s="62"/>
      <c r="J76" s="156"/>
      <c r="K76" s="142"/>
      <c r="L76" s="142"/>
      <c r="M76" s="193"/>
    </row>
    <row r="77" spans="1:13" ht="16.5" hidden="1" customHeight="1" thickBot="1" x14ac:dyDescent="0.25">
      <c r="A77" s="226"/>
      <c r="B77" s="224"/>
      <c r="C77" s="68"/>
      <c r="D77" s="69"/>
      <c r="E77" s="163"/>
      <c r="F77" s="69"/>
      <c r="G77" s="69"/>
      <c r="H77" s="70"/>
      <c r="I77" s="71"/>
      <c r="J77" s="164"/>
      <c r="K77" s="142"/>
      <c r="L77" s="142"/>
      <c r="M77" s="193"/>
    </row>
    <row r="78" spans="1:13" ht="16.5" thickBot="1" x14ac:dyDescent="0.25">
      <c r="A78" s="226"/>
      <c r="B78" s="73"/>
      <c r="C78" s="73"/>
      <c r="D78" s="74"/>
      <c r="E78" s="75">
        <f>E55+E59+E62+E64+E66+E70+E72</f>
        <v>30</v>
      </c>
      <c r="F78" s="76"/>
      <c r="G78" s="77"/>
      <c r="H78" s="78"/>
      <c r="I78" s="73"/>
      <c r="J78" s="74"/>
      <c r="K78" s="142"/>
      <c r="L78" s="142"/>
      <c r="M78" s="193"/>
    </row>
    <row r="79" spans="1:13" ht="16.5" thickBot="1" x14ac:dyDescent="0.25">
      <c r="A79" s="79" t="s">
        <v>124</v>
      </c>
      <c r="B79" s="80"/>
      <c r="C79" s="80"/>
      <c r="D79" s="80"/>
      <c r="E79" s="81">
        <f>E78+E54</f>
        <v>60</v>
      </c>
      <c r="F79" s="80"/>
      <c r="G79" s="80"/>
      <c r="H79" s="82"/>
      <c r="I79" s="80"/>
      <c r="J79" s="83"/>
      <c r="K79" s="142"/>
      <c r="L79" s="142"/>
      <c r="M79" s="193"/>
    </row>
    <row r="80" spans="1:13" ht="18" customHeight="1" x14ac:dyDescent="0.2"/>
  </sheetData>
  <mergeCells count="76">
    <mergeCell ref="B3:C4"/>
    <mergeCell ref="E3:G3"/>
    <mergeCell ref="E4:G4"/>
    <mergeCell ref="B5:C6"/>
    <mergeCell ref="E5:G5"/>
    <mergeCell ref="E6:G6"/>
    <mergeCell ref="E59:E60"/>
    <mergeCell ref="E7:G7"/>
    <mergeCell ref="B10:F10"/>
    <mergeCell ref="G10:G11"/>
    <mergeCell ref="H10:H11"/>
    <mergeCell ref="F17:F21"/>
    <mergeCell ref="F30:F33"/>
    <mergeCell ref="F35:F38"/>
    <mergeCell ref="B40:B44"/>
    <mergeCell ref="C40:D43"/>
    <mergeCell ref="E40:E43"/>
    <mergeCell ref="F40:F43"/>
    <mergeCell ref="F23:F28"/>
    <mergeCell ref="C12:D15"/>
    <mergeCell ref="E12:E15"/>
    <mergeCell ref="F12:F15"/>
    <mergeCell ref="I10:I11"/>
    <mergeCell ref="C11:D11"/>
    <mergeCell ref="J10:J11"/>
    <mergeCell ref="K10:K11"/>
    <mergeCell ref="M10:M11"/>
    <mergeCell ref="L10:L11"/>
    <mergeCell ref="A12:A54"/>
    <mergeCell ref="B12:B16"/>
    <mergeCell ref="B17:B22"/>
    <mergeCell ref="C17:D21"/>
    <mergeCell ref="E17:E21"/>
    <mergeCell ref="B30:B34"/>
    <mergeCell ref="C30:D33"/>
    <mergeCell ref="E30:E33"/>
    <mergeCell ref="B35:B39"/>
    <mergeCell ref="C35:D38"/>
    <mergeCell ref="E35:E38"/>
    <mergeCell ref="B23:B29"/>
    <mergeCell ref="C23:D28"/>
    <mergeCell ref="E23:E28"/>
    <mergeCell ref="B48:B49"/>
    <mergeCell ref="C48:D48"/>
    <mergeCell ref="A55:A78"/>
    <mergeCell ref="B55:B58"/>
    <mergeCell ref="C55:D57"/>
    <mergeCell ref="E55:E57"/>
    <mergeCell ref="F55:F57"/>
    <mergeCell ref="B59:B61"/>
    <mergeCell ref="C59:D59"/>
    <mergeCell ref="B62:B63"/>
    <mergeCell ref="B76:B77"/>
    <mergeCell ref="C76:D76"/>
    <mergeCell ref="B68:B69"/>
    <mergeCell ref="C68:D68"/>
    <mergeCell ref="C70:D70"/>
    <mergeCell ref="B72:B73"/>
    <mergeCell ref="C72:D72"/>
    <mergeCell ref="B70:B71"/>
    <mergeCell ref="I6:M6"/>
    <mergeCell ref="E45:E46"/>
    <mergeCell ref="F45:F46"/>
    <mergeCell ref="B74:B75"/>
    <mergeCell ref="C74:D74"/>
    <mergeCell ref="B64:B65"/>
    <mergeCell ref="C64:D64"/>
    <mergeCell ref="B66:B67"/>
    <mergeCell ref="C66:D66"/>
    <mergeCell ref="C62:D62"/>
    <mergeCell ref="B50:B51"/>
    <mergeCell ref="C50:D50"/>
    <mergeCell ref="B52:B53"/>
    <mergeCell ref="C52:D52"/>
    <mergeCell ref="B45:B47"/>
    <mergeCell ref="C45:D46"/>
  </mergeCells>
  <dataValidations count="6">
    <dataValidation type="list" allowBlank="1" showInputMessage="1" showErrorMessage="1" sqref="J16 J22 J39 J44 J47 J49 J51 J53 J58 J61 J63 J65 J67 J69 J71 J73 J75 J77" xr:uid="{00000000-0002-0000-0200-000000000000}">
      <formula1>$B$9:$B$12</formula1>
      <formula2>0</formula2>
    </dataValidation>
    <dataValidation type="list" allowBlank="1" showInputMessage="1" showErrorMessage="1" sqref="F17:F21 F23:F28 F30:F33 F35:F38 F40:F43 F45:F46 F48 F50 F52 F55:F57 F59:F60 F62 F64 F66 F68 F70 F72 F74 F76 F12" xr:uid="{00000000-0002-0000-0200-000001000000}">
      <formula1>"Obligatoire,Optionnelle,Facultative"</formula1>
      <formula2>0</formula2>
    </dataValidation>
    <dataValidation type="list" allowBlank="1" showInputMessage="1" showErrorMessage="1" sqref="I30:I33 I35:I44 I46:I53 I57:I58 I61:I77 I12:I28" xr:uid="{00000000-0002-0000-0200-000002000000}">
      <formula1>"Obligatoire,Option"</formula1>
      <formula2>0</formula2>
    </dataValidation>
    <dataValidation type="list" allowBlank="1" showInputMessage="1" showErrorMessage="1" sqref="E6:G6" xr:uid="{00000000-0002-0000-0200-000003000000}">
      <formula1>"FI,Alternance,FC,Mixte"</formula1>
      <formula2>0</formula2>
    </dataValidation>
    <dataValidation type="list" allowBlank="1" showInputMessage="1" showErrorMessage="1" sqref="B5:C6" xr:uid="{00000000-0002-0000-0200-000004000000}">
      <formula1>"P1,P2,P3,P4,P5,P6,P7,P8,P9,P10"</formula1>
      <formula2>0</formula2>
    </dataValidation>
    <dataValidation type="list" allowBlank="1" showInputMessage="1" showErrorMessage="1" sqref="B3:C4" xr:uid="{00000000-0002-0000-0200-000005000000}">
      <formula1>"M1,M2"</formula1>
      <formula2>0</formula2>
    </dataValidation>
  </dataValidations>
  <pageMargins left="0.62992125984251968" right="0.62992125984251968" top="0.3543307086614173" bottom="0.3543307086614173" header="0" footer="0"/>
  <pageSetup paperSize="9" scale="51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69">
        <x14:dataValidation type="list" allowBlank="1" showInputMessage="1" showErrorMessage="1" xr:uid="{00000000-0002-0000-0200-000006000000}">
          <x14:formula1>
            <xm:f>Paramétrage!$H$1:$J$1</xm:f>
          </x14:formula1>
          <xm:sqref>K12:K79</xm:sqref>
        </x14:dataValidation>
        <x14:dataValidation type="list" allowBlank="1" showInputMessage="1" showErrorMessage="1" xr:uid="{00000000-0002-0000-0200-000007000000}">
          <x14:formula1>
            <xm:f>OFFSET(Paramétrage!$H$1,1,MATCH($K$12,Paramétrage!$H$1:$J$1,0)-1,COUNTA(OFFSET(Paramétrage!$H$1,1,MATCH($K$12,Paramétrage!$H$1:$J$1,0)-1,33,1)),1)</xm:f>
          </x14:formula1>
          <xm:sqref>L12</xm:sqref>
        </x14:dataValidation>
        <x14:dataValidation type="list" allowBlank="1" showInputMessage="1" showErrorMessage="1" xr:uid="{00000000-0002-0000-0200-000008000000}">
          <x14:formula1>
            <xm:f>OFFSET(Paramétrage!$H$1,1,MATCH($K$13,Paramétrage!$H$1:$J$1,0)-1,COUNTA(OFFSET(Paramétrage!$H$1,1,MATCH($K$13,Paramétrage!$H$1:$J$1,0)-1,33,1)),1)</xm:f>
          </x14:formula1>
          <xm:sqref>L13</xm:sqref>
        </x14:dataValidation>
        <x14:dataValidation type="list" allowBlank="1" showInputMessage="1" showErrorMessage="1" xr:uid="{00000000-0002-0000-0200-000009000000}">
          <x14:formula1>
            <xm:f>OFFSET(Paramétrage!$H$1,1,MATCH($K$14,Paramétrage!$H$1:$J$1,0)-1,COUNTA(OFFSET(Paramétrage!$H$1,1,MATCH($K$14,Paramétrage!$H$1:$J$1,0)-1,33,1)),1)</xm:f>
          </x14:formula1>
          <xm:sqref>L14</xm:sqref>
        </x14:dataValidation>
        <x14:dataValidation type="list" allowBlank="1" showInputMessage="1" showErrorMessage="1" xr:uid="{00000000-0002-0000-0200-00000A000000}">
          <x14:formula1>
            <xm:f>OFFSET(Paramétrage!$H$1,1,MATCH($K$15,Paramétrage!$H$1:$J$1,0)-1,COUNTA(OFFSET(Paramétrage!$H$1,1,MATCH($K$15,Paramétrage!$H$1:$J$1,0)-1,33,1)),1)</xm:f>
          </x14:formula1>
          <xm:sqref>L15</xm:sqref>
        </x14:dataValidation>
        <x14:dataValidation type="list" allowBlank="1" showInputMessage="1" showErrorMessage="1" xr:uid="{00000000-0002-0000-0200-00000B000000}">
          <x14:formula1>
            <xm:f>OFFSET(Paramétrage!$H$1,1,MATCH($K$16,Paramétrage!$H$1:$J$1,0)-1,COUNTA(OFFSET(Paramétrage!$H$1,1,MATCH($K$16,Paramétrage!$H$1:$J$1,0)-1,33,1)),1)</xm:f>
          </x14:formula1>
          <xm:sqref>L16</xm:sqref>
        </x14:dataValidation>
        <x14:dataValidation type="list" allowBlank="1" showInputMessage="1" showErrorMessage="1" xr:uid="{00000000-0002-0000-0200-00000C000000}">
          <x14:formula1>
            <xm:f>OFFSET(Paramétrage!$H$1,1,MATCH($K$17,Paramétrage!$H$1:$J$1,0)-1,COUNTA(OFFSET(Paramétrage!$H$1,1,MATCH($K$17,Paramétrage!$H$1:$J$1,0)-1,33,1)),1)</xm:f>
          </x14:formula1>
          <xm:sqref>L17</xm:sqref>
        </x14:dataValidation>
        <x14:dataValidation type="list" allowBlank="1" showInputMessage="1" showErrorMessage="1" xr:uid="{00000000-0002-0000-0200-00000D000000}">
          <x14:formula1>
            <xm:f>OFFSET(Paramétrage!$H$1,1,MATCH($K$18,Paramétrage!$H$1:$J$1,0)-1,COUNTA(OFFSET(Paramétrage!$H$1,1,MATCH($K$18,Paramétrage!$H$1:$J$1,0)-1,33,1)),1)</xm:f>
          </x14:formula1>
          <xm:sqref>L18</xm:sqref>
        </x14:dataValidation>
        <x14:dataValidation type="list" allowBlank="1" showInputMessage="1" showErrorMessage="1" xr:uid="{00000000-0002-0000-0200-00000E000000}">
          <x14:formula1>
            <xm:f>OFFSET(Paramétrage!$H$1,1,MATCH($K$19,Paramétrage!$H$1:$J$1,0)-1,COUNTA(OFFSET(Paramétrage!$H$1,1,MATCH($K$19,Paramétrage!$H$1:$J$1,0)-1,33,1)),1)</xm:f>
          </x14:formula1>
          <xm:sqref>L19</xm:sqref>
        </x14:dataValidation>
        <x14:dataValidation type="list" allowBlank="1" showInputMessage="1" showErrorMessage="1" xr:uid="{00000000-0002-0000-0200-00000F000000}">
          <x14:formula1>
            <xm:f>OFFSET(Paramétrage!$H$1,1,MATCH($K$20,Paramétrage!$H$1:$J$1,0)-1,COUNTA(OFFSET(Paramétrage!$H$1,1,MATCH($K$20,Paramétrage!$H$1:$J$1,0)-1,33,1)),1)</xm:f>
          </x14:formula1>
          <xm:sqref>L20</xm:sqref>
        </x14:dataValidation>
        <x14:dataValidation type="list" allowBlank="1" showInputMessage="1" showErrorMessage="1" xr:uid="{00000000-0002-0000-0200-000010000000}">
          <x14:formula1>
            <xm:f>OFFSET(Paramétrage!$H$1,1,MATCH($K$21,Paramétrage!$H$1:$J$1,0)-1,COUNTA(OFFSET(Paramétrage!$H$1,1,MATCH($K$21,Paramétrage!$H$1:$J$1,0)-1,33,1)),1)</xm:f>
          </x14:formula1>
          <xm:sqref>L21</xm:sqref>
        </x14:dataValidation>
        <x14:dataValidation type="list" allowBlank="1" showInputMessage="1" showErrorMessage="1" xr:uid="{00000000-0002-0000-0200-000011000000}">
          <x14:formula1>
            <xm:f>OFFSET(Paramétrage!$H$1,1,MATCH($K$22,Paramétrage!$H$1:$J$1,0)-1,COUNTA(OFFSET(Paramétrage!$H$1,1,MATCH($K$22,Paramétrage!$H$1:$J$1,0)-1,33,1)),1)</xm:f>
          </x14:formula1>
          <xm:sqref>L22</xm:sqref>
        </x14:dataValidation>
        <x14:dataValidation type="list" allowBlank="1" showInputMessage="1" showErrorMessage="1" xr:uid="{00000000-0002-0000-0200-000012000000}">
          <x14:formula1>
            <xm:f>OFFSET(Paramétrage!$H$1,1,MATCH($K$23,Paramétrage!$H$1:$J$1,0)-1,COUNTA(OFFSET(Paramétrage!$H$1,1,MATCH($K$23,Paramétrage!$H$1:$J$1,0)-1,33,1)),1)</xm:f>
          </x14:formula1>
          <xm:sqref>L23</xm:sqref>
        </x14:dataValidation>
        <x14:dataValidation type="list" allowBlank="1" showInputMessage="1" showErrorMessage="1" xr:uid="{00000000-0002-0000-0200-000013000000}">
          <x14:formula1>
            <xm:f>OFFSET(Paramétrage!$H$1,1,MATCH($K$24,Paramétrage!$H$1:$J$1,0)-1,COUNTA(OFFSET(Paramétrage!$H$1,1,MATCH($K$24,Paramétrage!$H$1:$J$1,0)-1,33,1)),1)</xm:f>
          </x14:formula1>
          <xm:sqref>L24</xm:sqref>
        </x14:dataValidation>
        <x14:dataValidation type="list" allowBlank="1" showInputMessage="1" showErrorMessage="1" xr:uid="{00000000-0002-0000-0200-000014000000}">
          <x14:formula1>
            <xm:f>OFFSET(Paramétrage!$H$1,1,MATCH($K$25,Paramétrage!$H$1:$J$1,0)-1,COUNTA(OFFSET(Paramétrage!$H$1,1,MATCH($K$25,Paramétrage!$H$1:$J$1,0)-1,33,1)),1)</xm:f>
          </x14:formula1>
          <xm:sqref>L25</xm:sqref>
        </x14:dataValidation>
        <x14:dataValidation type="list" allowBlank="1" showInputMessage="1" showErrorMessage="1" xr:uid="{00000000-0002-0000-0200-000015000000}">
          <x14:formula1>
            <xm:f>OFFSET(Paramétrage!$H$1,1,MATCH($K$26,Paramétrage!$H$1:$J$1,0)-1,COUNTA(OFFSET(Paramétrage!$H$1,1,MATCH($K$26,Paramétrage!$H$1:$J$1,0)-1,33,1)),1)</xm:f>
          </x14:formula1>
          <xm:sqref>L26</xm:sqref>
        </x14:dataValidation>
        <x14:dataValidation type="list" allowBlank="1" showInputMessage="1" showErrorMessage="1" xr:uid="{00000000-0002-0000-0200-000016000000}">
          <x14:formula1>
            <xm:f>OFFSET(Paramétrage!$H$1,1,MATCH($K$27,Paramétrage!$H$1:$J$1,0)-1,COUNTA(OFFSET(Paramétrage!$H$1,1,MATCH($K$27,Paramétrage!$H$1:$J$1,0)-1,33,1)),1)</xm:f>
          </x14:formula1>
          <xm:sqref>L27</xm:sqref>
        </x14:dataValidation>
        <x14:dataValidation type="list" allowBlank="1" showInputMessage="1" showErrorMessage="1" xr:uid="{00000000-0002-0000-0200-000017000000}">
          <x14:formula1>
            <xm:f>OFFSET(Paramétrage!$H$1,1,MATCH($K$28,Paramétrage!$H$1:$J$1,0)-1,COUNTA(OFFSET(Paramétrage!$H$1,1,MATCH($K$28,Paramétrage!$H$1:$J$1,0)-1,33,1)),1)</xm:f>
          </x14:formula1>
          <xm:sqref>L28</xm:sqref>
        </x14:dataValidation>
        <x14:dataValidation type="list" allowBlank="1" showInputMessage="1" showErrorMessage="1" xr:uid="{00000000-0002-0000-0200-000018000000}">
          <x14:formula1>
            <xm:f>OFFSET(Paramétrage!$H$1,1,MATCH($K$29,Paramétrage!$H$1:$J$1,0)-1,COUNTA(OFFSET(Paramétrage!$H$1,1,MATCH($K$29,Paramétrage!$H$1:$J$1,0)-1,33,1)),1)</xm:f>
          </x14:formula1>
          <xm:sqref>L29</xm:sqref>
        </x14:dataValidation>
        <x14:dataValidation type="list" allowBlank="1" showInputMessage="1" showErrorMessage="1" xr:uid="{00000000-0002-0000-0200-000019000000}">
          <x14:formula1>
            <xm:f>OFFSET(Paramétrage!$H$1,1,MATCH($K$30,Paramétrage!$H$1:$J$1,0)-1,COUNTA(OFFSET(Paramétrage!$H$1,1,MATCH($K$30,Paramétrage!$H$1:$J$1,0)-1,33,1)),1)</xm:f>
          </x14:formula1>
          <xm:sqref>L30</xm:sqref>
        </x14:dataValidation>
        <x14:dataValidation type="list" allowBlank="1" showInputMessage="1" showErrorMessage="1" xr:uid="{00000000-0002-0000-0200-00001A000000}">
          <x14:formula1>
            <xm:f>OFFSET(Paramétrage!$H$1,1,MATCH($K$31,Paramétrage!$H$1:$J$1,0)-1,COUNTA(OFFSET(Paramétrage!$H$1,1,MATCH($K$31,Paramétrage!$H$1:$J$1,0)-1,33,1)),1)</xm:f>
          </x14:formula1>
          <xm:sqref>L31</xm:sqref>
        </x14:dataValidation>
        <x14:dataValidation type="list" allowBlank="1" showInputMessage="1" showErrorMessage="1" xr:uid="{00000000-0002-0000-0200-00001B000000}">
          <x14:formula1>
            <xm:f>OFFSET(Paramétrage!$H$1,1,MATCH($K$32,Paramétrage!$H$1:$J$1,0)-1,COUNTA(OFFSET(Paramétrage!$H$1,1,MATCH($K$32,Paramétrage!$H$1:$J$1,0)-1,33,1)),1)</xm:f>
          </x14:formula1>
          <xm:sqref>L32</xm:sqref>
        </x14:dataValidation>
        <x14:dataValidation type="list" allowBlank="1" showInputMessage="1" showErrorMessage="1" xr:uid="{00000000-0002-0000-0200-00001C000000}">
          <x14:formula1>
            <xm:f>OFFSET(Paramétrage!$H$1,1,MATCH($K$33,Paramétrage!$H$1:$J$1,0)-1,COUNTA(OFFSET(Paramétrage!$H$1,1,MATCH($K$33,Paramétrage!$H$1:$J$1,0)-1,33,1)),1)</xm:f>
          </x14:formula1>
          <xm:sqref>L33</xm:sqref>
        </x14:dataValidation>
        <x14:dataValidation type="list" allowBlank="1" showInputMessage="1" showErrorMessage="1" xr:uid="{00000000-0002-0000-0200-00001D000000}">
          <x14:formula1>
            <xm:f>OFFSET(Paramétrage!$H$1,1,MATCH($K$34,Paramétrage!$H$1:$J$1,0)-1,COUNTA(OFFSET(Paramétrage!$H$1,1,MATCH($K$34,Paramétrage!$H$1:$J$1,0)-1,33,1)),1)</xm:f>
          </x14:formula1>
          <xm:sqref>L34</xm:sqref>
        </x14:dataValidation>
        <x14:dataValidation type="list" allowBlank="1" showInputMessage="1" showErrorMessage="1" xr:uid="{00000000-0002-0000-0200-00001E000000}">
          <x14:formula1>
            <xm:f>OFFSET(Paramétrage!$H$1,1,MATCH($K$35,Paramétrage!$H$1:$J$1,0)-1,COUNTA(OFFSET(Paramétrage!$H$1,1,MATCH($K$35,Paramétrage!$H$1:$J$1,0)-1,33,1)),1)</xm:f>
          </x14:formula1>
          <xm:sqref>L35</xm:sqref>
        </x14:dataValidation>
        <x14:dataValidation type="list" allowBlank="1" showInputMessage="1" showErrorMessage="1" xr:uid="{00000000-0002-0000-0200-00001F000000}">
          <x14:formula1>
            <xm:f>OFFSET(Paramétrage!$H$1,1,MATCH($K$36,Paramétrage!$H$1:$J$1,0)-1,COUNTA(OFFSET(Paramétrage!$H$1,1,MATCH($K$36,Paramétrage!$H$1:$J$1,0)-1,33,1)),1)</xm:f>
          </x14:formula1>
          <xm:sqref>L36</xm:sqref>
        </x14:dataValidation>
        <x14:dataValidation type="list" allowBlank="1" showInputMessage="1" showErrorMessage="1" xr:uid="{00000000-0002-0000-0200-000020000000}">
          <x14:formula1>
            <xm:f>OFFSET(Paramétrage!$H$1,1,MATCH($K$37,Paramétrage!$H$1:$J$1,0)-1,COUNTA(OFFSET(Paramétrage!$H$1,1,MATCH($K$37,Paramétrage!$H$1:$J$1,0)-1,33,1)),1)</xm:f>
          </x14:formula1>
          <xm:sqref>L37</xm:sqref>
        </x14:dataValidation>
        <x14:dataValidation type="list" allowBlank="1" showInputMessage="1" showErrorMessage="1" xr:uid="{00000000-0002-0000-0200-000021000000}">
          <x14:formula1>
            <xm:f>OFFSET(Paramétrage!$H$1,1,MATCH($K$38,Paramétrage!$H$1:$J$1,0)-1,COUNTA(OFFSET(Paramétrage!$H$1,1,MATCH($K$38,Paramétrage!$H$1:$J$1,0)-1,33,1)),1)</xm:f>
          </x14:formula1>
          <xm:sqref>L38</xm:sqref>
        </x14:dataValidation>
        <x14:dataValidation type="list" allowBlank="1" showInputMessage="1" showErrorMessage="1" xr:uid="{00000000-0002-0000-0200-000022000000}">
          <x14:formula1>
            <xm:f>OFFSET(Paramétrage!$H$1,1,MATCH($K$39,Paramétrage!$H$1:$J$1,0)-1,COUNTA(OFFSET(Paramétrage!$H$1,1,MATCH($K$39,Paramétrage!$H$1:$J$1,0)-1,33,1)),1)</xm:f>
          </x14:formula1>
          <xm:sqref>L39</xm:sqref>
        </x14:dataValidation>
        <x14:dataValidation type="list" allowBlank="1" showInputMessage="1" showErrorMessage="1" xr:uid="{00000000-0002-0000-0200-000023000000}">
          <x14:formula1>
            <xm:f>OFFSET(Paramétrage!$H$1,1,MATCH($K$40,Paramétrage!$H$1:$J$1,0)-1,COUNTA(OFFSET(Paramétrage!$H$1,1,MATCH($K$40,Paramétrage!$H$1:$J$1,0)-1,33,1)),1)</xm:f>
          </x14:formula1>
          <xm:sqref>L40</xm:sqref>
        </x14:dataValidation>
        <x14:dataValidation type="list" allowBlank="1" showInputMessage="1" showErrorMessage="1" xr:uid="{00000000-0002-0000-0200-000024000000}">
          <x14:formula1>
            <xm:f>OFFSET(Paramétrage!$H$1,1,MATCH($K$41,Paramétrage!$H$1:$J$1,0)-1,COUNTA(OFFSET(Paramétrage!$H$1,1,MATCH($K$41,Paramétrage!$H$1:$J$1,0)-1,33,1)),1)</xm:f>
          </x14:formula1>
          <xm:sqref>L41</xm:sqref>
        </x14:dataValidation>
        <x14:dataValidation type="list" allowBlank="1" showInputMessage="1" showErrorMessage="1" xr:uid="{00000000-0002-0000-0200-000025000000}">
          <x14:formula1>
            <xm:f>OFFSET(Paramétrage!$H$1,1,MATCH($K$42,Paramétrage!$H$1:$J$1,0)-1,COUNTA(OFFSET(Paramétrage!$H$1,1,MATCH($K$42,Paramétrage!$H$1:$J$1,0)-1,33,1)),1)</xm:f>
          </x14:formula1>
          <xm:sqref>L42</xm:sqref>
        </x14:dataValidation>
        <x14:dataValidation type="list" allowBlank="1" showInputMessage="1" showErrorMessage="1" xr:uid="{00000000-0002-0000-0200-000026000000}">
          <x14:formula1>
            <xm:f>OFFSET(Paramétrage!$H$1,1,MATCH($K$43,Paramétrage!$H$1:$J$1,0)-1,COUNTA(OFFSET(Paramétrage!$H$1,1,MATCH($K$43,Paramétrage!$H$1:$J$1,0)-1,33,1)),1)</xm:f>
          </x14:formula1>
          <xm:sqref>L43</xm:sqref>
        </x14:dataValidation>
        <x14:dataValidation type="list" allowBlank="1" showInputMessage="1" showErrorMessage="1" xr:uid="{00000000-0002-0000-0200-000027000000}">
          <x14:formula1>
            <xm:f>OFFSET(Paramétrage!$H$1,1,MATCH($K$44,Paramétrage!$H$1:$J$1,0)-1,COUNTA(OFFSET(Paramétrage!$H$1,1,MATCH($K$44,Paramétrage!$H$1:$J$1,0)-1,33,1)),1)</xm:f>
          </x14:formula1>
          <xm:sqref>L44</xm:sqref>
        </x14:dataValidation>
        <x14:dataValidation type="list" allowBlank="1" showInputMessage="1" showErrorMessage="1" xr:uid="{00000000-0002-0000-0200-000028000000}">
          <x14:formula1>
            <xm:f>OFFSET(Paramétrage!$H$1,1,MATCH($K$45,Paramétrage!$H$1:$J$1,0)-1,COUNTA(OFFSET(Paramétrage!$H$1,1,MATCH($K$45,Paramétrage!$H$1:$J$1,0)-1,33,1)),1)</xm:f>
          </x14:formula1>
          <xm:sqref>L45</xm:sqref>
        </x14:dataValidation>
        <x14:dataValidation type="list" allowBlank="1" showInputMessage="1" showErrorMessage="1" xr:uid="{00000000-0002-0000-0200-000029000000}">
          <x14:formula1>
            <xm:f>OFFSET(Paramétrage!$H$1,1,MATCH($K$46,Paramétrage!$H$1:$J$1,0)-1,COUNTA(OFFSET(Paramétrage!$H$1,1,MATCH($K$46,Paramétrage!$H$1:$J$1,0)-1,33,1)),1)</xm:f>
          </x14:formula1>
          <xm:sqref>L46</xm:sqref>
        </x14:dataValidation>
        <x14:dataValidation type="list" allowBlank="1" showInputMessage="1" showErrorMessage="1" xr:uid="{00000000-0002-0000-0200-00002A000000}">
          <x14:formula1>
            <xm:f>OFFSET(Paramétrage!$H$1,1,MATCH($K$47,Paramétrage!$H$1:$J$1,0)-1,COUNTA(OFFSET(Paramétrage!$H$1,1,MATCH($K$47,Paramétrage!$H$1:$J$1,0)-1,33,1)),1)</xm:f>
          </x14:formula1>
          <xm:sqref>L47</xm:sqref>
        </x14:dataValidation>
        <x14:dataValidation type="list" allowBlank="1" showInputMessage="1" showErrorMessage="1" xr:uid="{00000000-0002-0000-0200-00002B000000}">
          <x14:formula1>
            <xm:f>OFFSET(Paramétrage!$H$1,1,MATCH($K$48,Paramétrage!$H$1:$J$1,0)-1,COUNTA(OFFSET(Paramétrage!$H$1,1,MATCH($K$48,Paramétrage!$H$1:$J$1,0)-1,33,1)),1)</xm:f>
          </x14:formula1>
          <xm:sqref>L48</xm:sqref>
        </x14:dataValidation>
        <x14:dataValidation type="list" allowBlank="1" showInputMessage="1" showErrorMessage="1" xr:uid="{00000000-0002-0000-0200-00002C000000}">
          <x14:formula1>
            <xm:f>OFFSET(Paramétrage!$H$1,1,MATCH($K$49,Paramétrage!$H$1:$J$1,0)-1,COUNTA(OFFSET(Paramétrage!$H$1,1,MATCH($K$49,Paramétrage!$H$1:$J$1,0)-1,33,1)),1)</xm:f>
          </x14:formula1>
          <xm:sqref>L49</xm:sqref>
        </x14:dataValidation>
        <x14:dataValidation type="list" allowBlank="1" showInputMessage="1" showErrorMessage="1" xr:uid="{00000000-0002-0000-0200-00002D000000}">
          <x14:formula1>
            <xm:f>OFFSET(Paramétrage!$H$1,1,MATCH($K$50,Paramétrage!$H$1:$J$1,0)-1,COUNTA(OFFSET(Paramétrage!$H$1,1,MATCH($K$50,Paramétrage!$H$1:$J$1,0)-1,33,1)),1)</xm:f>
          </x14:formula1>
          <xm:sqref>L50</xm:sqref>
        </x14:dataValidation>
        <x14:dataValidation type="list" allowBlank="1" showInputMessage="1" showErrorMessage="1" xr:uid="{00000000-0002-0000-0200-00002E000000}">
          <x14:formula1>
            <xm:f>OFFSET(Paramétrage!$H$1,1,MATCH($K$51,Paramétrage!$H$1:$J$1,0)-1,COUNTA(OFFSET(Paramétrage!$H$1,1,MATCH($K$51,Paramétrage!$H$1:$J$1,0)-1,33,1)),1)</xm:f>
          </x14:formula1>
          <xm:sqref>L51</xm:sqref>
        </x14:dataValidation>
        <x14:dataValidation type="list" allowBlank="1" showInputMessage="1" showErrorMessage="1" xr:uid="{00000000-0002-0000-0200-00002F000000}">
          <x14:formula1>
            <xm:f>OFFSET(Paramétrage!$H$1,1,MATCH($K$52,Paramétrage!$H$1:$J$1,0)-1,COUNTA(OFFSET(Paramétrage!$H$1,1,MATCH($K$52,Paramétrage!$H$1:$J$1,0)-1,33,1)),1)</xm:f>
          </x14:formula1>
          <xm:sqref>L52</xm:sqref>
        </x14:dataValidation>
        <x14:dataValidation type="list" allowBlank="1" showInputMessage="1" showErrorMessage="1" xr:uid="{00000000-0002-0000-0200-000030000000}">
          <x14:formula1>
            <xm:f>OFFSET(Paramétrage!$H$1,1,MATCH($K$53,Paramétrage!$H$1:$J$1,0)-1,COUNTA(OFFSET(Paramétrage!$H$1,1,MATCH($K$53,Paramétrage!$H$1:$J$1,0)-1,33,1)),1)</xm:f>
          </x14:formula1>
          <xm:sqref>L53</xm:sqref>
        </x14:dataValidation>
        <x14:dataValidation type="list" allowBlank="1" showInputMessage="1" showErrorMessage="1" xr:uid="{00000000-0002-0000-0200-000031000000}">
          <x14:formula1>
            <xm:f>OFFSET(Paramétrage!$H$1,1,MATCH($K$54,Paramétrage!$H$1:$J$1,0)-1,COUNTA(OFFSET(Paramétrage!$H$1,1,MATCH($K$54,Paramétrage!$H$1:$J$1,0)-1,33,1)),1)</xm:f>
          </x14:formula1>
          <xm:sqref>L54</xm:sqref>
        </x14:dataValidation>
        <x14:dataValidation type="list" allowBlank="1" showInputMessage="1" showErrorMessage="1" xr:uid="{00000000-0002-0000-0200-000032000000}">
          <x14:formula1>
            <xm:f>OFFSET(Paramétrage!$H$1,1,MATCH($K$55,Paramétrage!$H$1:$J$1,0)-1,COUNTA(OFFSET(Paramétrage!$H$1,1,MATCH($K$55,Paramétrage!$H$1:$J$1,0)-1,33,1)),1)</xm:f>
          </x14:formula1>
          <xm:sqref>L55</xm:sqref>
        </x14:dataValidation>
        <x14:dataValidation type="list" allowBlank="1" showInputMessage="1" showErrorMessage="1" xr:uid="{00000000-0002-0000-0200-000033000000}">
          <x14:formula1>
            <xm:f>OFFSET(Paramétrage!$H$1,1,MATCH($K$56,Paramétrage!$H$1:$J$1,0)-1,COUNTA(OFFSET(Paramétrage!$H$1,1,MATCH($K$56,Paramétrage!$H$1:$J$1,0)-1,33,1)),1)</xm:f>
          </x14:formula1>
          <xm:sqref>L56</xm:sqref>
        </x14:dataValidation>
        <x14:dataValidation type="list" allowBlank="1" showInputMessage="1" showErrorMessage="1" xr:uid="{00000000-0002-0000-0200-000034000000}">
          <x14:formula1>
            <xm:f>OFFSET(Paramétrage!$H$1,1,MATCH($K$57,Paramétrage!$H$1:$J$1,0)-1,COUNTA(OFFSET(Paramétrage!$H$1,1,MATCH($K$57,Paramétrage!$H$1:$J$1,0)-1,33,1)),1)</xm:f>
          </x14:formula1>
          <xm:sqref>L57</xm:sqref>
        </x14:dataValidation>
        <x14:dataValidation type="list" allowBlank="1" showInputMessage="1" showErrorMessage="1" xr:uid="{00000000-0002-0000-0200-000035000000}">
          <x14:formula1>
            <xm:f>OFFSET(Paramétrage!$H$1,1,MATCH($K$58,Paramétrage!$H$1:$J$1,0)-1,COUNTA(OFFSET(Paramétrage!$H$1,1,MATCH($K$58,Paramétrage!$H$1:$J$1,0)-1,33,1)),1)</xm:f>
          </x14:formula1>
          <xm:sqref>L58</xm:sqref>
        </x14:dataValidation>
        <x14:dataValidation type="list" allowBlank="1" showInputMessage="1" showErrorMessage="1" xr:uid="{00000000-0002-0000-0200-000036000000}">
          <x14:formula1>
            <xm:f>OFFSET(Paramétrage!$H$1,1,MATCH($K$59,Paramétrage!$H$1:$J$1,0)-1,COUNTA(OFFSET(Paramétrage!$H$1,1,MATCH($K$59,Paramétrage!$H$1:$J$1,0)-1,33,1)),1)</xm:f>
          </x14:formula1>
          <xm:sqref>L59</xm:sqref>
        </x14:dataValidation>
        <x14:dataValidation type="list" allowBlank="1" showInputMessage="1" showErrorMessage="1" xr:uid="{00000000-0002-0000-0200-000037000000}">
          <x14:formula1>
            <xm:f>OFFSET(Paramétrage!$H$1,1,MATCH($K$60,Paramétrage!$H$1:$J$1,0)-1,COUNTA(OFFSET(Paramétrage!$H$1,1,MATCH($K$60,Paramétrage!$H$1:$J$1,0)-1,33,1)),1)</xm:f>
          </x14:formula1>
          <xm:sqref>L60</xm:sqref>
        </x14:dataValidation>
        <x14:dataValidation type="list" allowBlank="1" showInputMessage="1" showErrorMessage="1" xr:uid="{00000000-0002-0000-0200-000038000000}">
          <x14:formula1>
            <xm:f>OFFSET(Paramétrage!$H$1,1,MATCH($K$61,Paramétrage!$H$1:$J$1,0)-1,COUNTA(OFFSET(Paramétrage!$H$1,1,MATCH($K$61,Paramétrage!$H$1:$J$1,0)-1,33,1)),1)</xm:f>
          </x14:formula1>
          <xm:sqref>L61</xm:sqref>
        </x14:dataValidation>
        <x14:dataValidation type="list" allowBlank="1" showInputMessage="1" showErrorMessage="1" xr:uid="{00000000-0002-0000-0200-000039000000}">
          <x14:formula1>
            <xm:f>OFFSET(Paramétrage!$H$1,1,MATCH($K$62,Paramétrage!$H$1:$J$1,0)-1,COUNTA(OFFSET(Paramétrage!$H$1,1,MATCH($K$62,Paramétrage!$H$1:$J$1,0)-1,33,1)),1)</xm:f>
          </x14:formula1>
          <xm:sqref>L62</xm:sqref>
        </x14:dataValidation>
        <x14:dataValidation type="list" allowBlank="1" showInputMessage="1" showErrorMessage="1" xr:uid="{00000000-0002-0000-0200-00003A000000}">
          <x14:formula1>
            <xm:f>OFFSET(Paramétrage!$H$1,1,MATCH($K$63,Paramétrage!$H$1:$J$1,0)-1,COUNTA(OFFSET(Paramétrage!$H$1,1,MATCH($K$63,Paramétrage!$H$1:$J$1,0)-1,33,1)),1)</xm:f>
          </x14:formula1>
          <xm:sqref>L63</xm:sqref>
        </x14:dataValidation>
        <x14:dataValidation type="list" allowBlank="1" showInputMessage="1" showErrorMessage="1" xr:uid="{00000000-0002-0000-0200-00003B000000}">
          <x14:formula1>
            <xm:f>OFFSET(Paramétrage!$H$1,1,MATCH($K$64,Paramétrage!$H$1:$J$1,0)-1,COUNTA(OFFSET(Paramétrage!$H$1,1,MATCH($K$64,Paramétrage!$H$1:$J$1,0)-1,33,1)),1)</xm:f>
          </x14:formula1>
          <xm:sqref>L64</xm:sqref>
        </x14:dataValidation>
        <x14:dataValidation type="list" allowBlank="1" showInputMessage="1" showErrorMessage="1" xr:uid="{00000000-0002-0000-0200-00003C000000}">
          <x14:formula1>
            <xm:f>OFFSET(Paramétrage!$H$1,1,MATCH($K$65,Paramétrage!$H$1:$J$1,0)-1,COUNTA(OFFSET(Paramétrage!$H$1,1,MATCH($K$65,Paramétrage!$H$1:$J$1,0)-1,33,1)),1)</xm:f>
          </x14:formula1>
          <xm:sqref>L65</xm:sqref>
        </x14:dataValidation>
        <x14:dataValidation type="list" allowBlank="1" showInputMessage="1" showErrorMessage="1" xr:uid="{00000000-0002-0000-0200-00003D000000}">
          <x14:formula1>
            <xm:f>OFFSET(Paramétrage!$H$1,1,MATCH($K$66,Paramétrage!$H$1:$J$1,0)-1,COUNTA(OFFSET(Paramétrage!$H$1,1,MATCH($K$66,Paramétrage!$H$1:$J$1,0)-1,33,1)),1)</xm:f>
          </x14:formula1>
          <xm:sqref>L66</xm:sqref>
        </x14:dataValidation>
        <x14:dataValidation type="list" allowBlank="1" showInputMessage="1" showErrorMessage="1" xr:uid="{00000000-0002-0000-0200-00003E000000}">
          <x14:formula1>
            <xm:f>OFFSET(Paramétrage!$H$1,1,MATCH($K$67,Paramétrage!$H$1:$J$1,0)-1,COUNTA(OFFSET(Paramétrage!$H$1,1,MATCH($K$67,Paramétrage!$H$1:$J$1,0)-1,33,1)),1)</xm:f>
          </x14:formula1>
          <xm:sqref>L67</xm:sqref>
        </x14:dataValidation>
        <x14:dataValidation type="list" allowBlank="1" showInputMessage="1" showErrorMessage="1" xr:uid="{00000000-0002-0000-0200-00003F000000}">
          <x14:formula1>
            <xm:f>OFFSET(Paramétrage!$H$1,1,MATCH($K$68,Paramétrage!$H$1:$J$1,0)-1,COUNTA(OFFSET(Paramétrage!$H$1,1,MATCH($K$68,Paramétrage!$H$1:$J$1,0)-1,33,1)),1)</xm:f>
          </x14:formula1>
          <xm:sqref>L68</xm:sqref>
        </x14:dataValidation>
        <x14:dataValidation type="list" allowBlank="1" showInputMessage="1" showErrorMessage="1" xr:uid="{00000000-0002-0000-0200-000040000000}">
          <x14:formula1>
            <xm:f>OFFSET(Paramétrage!$H$1,1,MATCH($K$69,Paramétrage!$H$1:$J$1,0)-1,COUNTA(OFFSET(Paramétrage!$H$1,1,MATCH($K$69,Paramétrage!$H$1:$J$1,0)-1,33,1)),1)</xm:f>
          </x14:formula1>
          <xm:sqref>L69</xm:sqref>
        </x14:dataValidation>
        <x14:dataValidation type="list" allowBlank="1" showInputMessage="1" showErrorMessage="1" xr:uid="{00000000-0002-0000-0200-000041000000}">
          <x14:formula1>
            <xm:f>OFFSET(Paramétrage!$H$1,1,MATCH($K$70,Paramétrage!$H$1:$J$1,0)-1,COUNTA(OFFSET(Paramétrage!$H$1,1,MATCH($K$70,Paramétrage!$H$1:$J$1,0)-1,33,1)),1)</xm:f>
          </x14:formula1>
          <xm:sqref>L70</xm:sqref>
        </x14:dataValidation>
        <x14:dataValidation type="list" allowBlank="1" showInputMessage="1" showErrorMessage="1" xr:uid="{00000000-0002-0000-0200-000042000000}">
          <x14:formula1>
            <xm:f>OFFSET(Paramétrage!$H$1,1,MATCH($K$71,Paramétrage!$H$1:$J$1,0)-1,COUNTA(OFFSET(Paramétrage!$H$1,1,MATCH($K$71,Paramétrage!$H$1:$J$1,0)-1,33,1)),1)</xm:f>
          </x14:formula1>
          <xm:sqref>L71</xm:sqref>
        </x14:dataValidation>
        <x14:dataValidation type="list" allowBlank="1" showInputMessage="1" showErrorMessage="1" xr:uid="{00000000-0002-0000-0200-000043000000}">
          <x14:formula1>
            <xm:f>OFFSET(Paramétrage!$H$1,1,MATCH($K$72,Paramétrage!$H$1:$J$1,0)-1,COUNTA(OFFSET(Paramétrage!$H$1,1,MATCH($K$72,Paramétrage!$H$1:$J$1,0)-1,33,1)),1)</xm:f>
          </x14:formula1>
          <xm:sqref>L72</xm:sqref>
        </x14:dataValidation>
        <x14:dataValidation type="list" allowBlank="1" showInputMessage="1" showErrorMessage="1" xr:uid="{00000000-0002-0000-0200-000044000000}">
          <x14:formula1>
            <xm:f>OFFSET(Paramétrage!$H$1,1,MATCH($K$73,Paramétrage!$H$1:$J$1,0)-1,COUNTA(OFFSET(Paramétrage!$H$1,1,MATCH($K$73,Paramétrage!$H$1:$J$1,0)-1,33,1)),1)</xm:f>
          </x14:formula1>
          <xm:sqref>L73</xm:sqref>
        </x14:dataValidation>
        <x14:dataValidation type="list" allowBlank="1" showInputMessage="1" showErrorMessage="1" xr:uid="{00000000-0002-0000-0200-000045000000}">
          <x14:formula1>
            <xm:f>OFFSET(Paramétrage!$H$1,1,MATCH($K$74,Paramétrage!$H$1:$J$1,0)-1,COUNTA(OFFSET(Paramétrage!$H$1,1,MATCH($K$74,Paramétrage!$H$1:$J$1,0)-1,33,1)),1)</xm:f>
          </x14:formula1>
          <xm:sqref>L74</xm:sqref>
        </x14:dataValidation>
        <x14:dataValidation type="list" allowBlank="1" showInputMessage="1" showErrorMessage="1" xr:uid="{00000000-0002-0000-0200-000046000000}">
          <x14:formula1>
            <xm:f>OFFSET(Paramétrage!$H$1,1,MATCH($K$75,Paramétrage!$H$1:$J$1,0)-1,COUNTA(OFFSET(Paramétrage!$H$1,1,MATCH($K$75,Paramétrage!$H$1:$J$1,0)-1,33,1)),1)</xm:f>
          </x14:formula1>
          <xm:sqref>L75</xm:sqref>
        </x14:dataValidation>
        <x14:dataValidation type="list" allowBlank="1" showInputMessage="1" showErrorMessage="1" xr:uid="{00000000-0002-0000-0200-000047000000}">
          <x14:formula1>
            <xm:f>OFFSET(Paramétrage!$H$1,1,MATCH($K$76,Paramétrage!$H$1:$J$1,0)-1,COUNTA(OFFSET(Paramétrage!$H$1,1,MATCH($K$76,Paramétrage!$H$1:$J$1,0)-1,33,1)),1)</xm:f>
          </x14:formula1>
          <xm:sqref>L76</xm:sqref>
        </x14:dataValidation>
        <x14:dataValidation type="list" allowBlank="1" showInputMessage="1" showErrorMessage="1" xr:uid="{00000000-0002-0000-0200-000048000000}">
          <x14:formula1>
            <xm:f>OFFSET(Paramétrage!$H$1,1,MATCH($K$77,Paramétrage!$H$1:$J$1,0)-1,COUNTA(OFFSET(Paramétrage!$H$1,1,MATCH($K$77,Paramétrage!$H$1:$J$1,0)-1,33,1)),1)</xm:f>
          </x14:formula1>
          <xm:sqref>L77</xm:sqref>
        </x14:dataValidation>
        <x14:dataValidation type="list" allowBlank="1" showInputMessage="1" showErrorMessage="1" xr:uid="{00000000-0002-0000-0200-000049000000}">
          <x14:formula1>
            <xm:f>OFFSET(Paramétrage!$H$1,1,MATCH($K$78,Paramétrage!$H$1:$J$1,0)-1,COUNTA(OFFSET(Paramétrage!$H$1,1,MATCH($K$78,Paramétrage!$H$1:$J$1,0)-1,33,1)),1)</xm:f>
          </x14:formula1>
          <xm:sqref>L78</xm:sqref>
        </x14:dataValidation>
        <x14:dataValidation type="list" allowBlank="1" showInputMessage="1" showErrorMessage="1" xr:uid="{00000000-0002-0000-0200-00004A000000}">
          <x14:formula1>
            <xm:f>OFFSET(Paramétrage!$H$1,1,MATCH($K$79,Paramétrage!$H$1:$J$1,0)-1,COUNTA(OFFSET(Paramétrage!$H$1,1,MATCH($K$79,Paramétrage!$H$1:$J$1,0)-1,33,1)),1)</xm:f>
          </x14:formula1>
          <xm:sqref>L79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LK79"/>
  <sheetViews>
    <sheetView tabSelected="1" zoomScale="55" zoomScaleNormal="55" workbookViewId="0">
      <pane xSplit="8" ySplit="11" topLeftCell="I12" activePane="bottomRight" state="frozen"/>
      <selection activeCell="H56" sqref="H56"/>
      <selection pane="topRight" activeCell="H56" sqref="H56"/>
      <selection pane="bottomLeft" activeCell="H56" sqref="H56"/>
      <selection pane="bottomRight" activeCell="H56" sqref="H56"/>
    </sheetView>
  </sheetViews>
  <sheetFormatPr baseColWidth="10" defaultColWidth="9.140625" defaultRowHeight="15.75" x14ac:dyDescent="0.2"/>
  <cols>
    <col min="1" max="1" width="4.85546875" style="3" customWidth="1"/>
    <col min="2" max="3" width="8.5703125" style="3"/>
    <col min="4" max="4" width="16.140625" style="3" customWidth="1"/>
    <col min="5" max="5" width="8.5703125" style="3"/>
    <col min="6" max="6" width="13.7109375" style="3"/>
    <col min="7" max="7" width="8.5703125" style="3"/>
    <col min="8" max="8" width="58.85546875" style="1" bestFit="1" customWidth="1"/>
    <col min="9" max="9" width="12.85546875" style="1"/>
    <col min="10" max="10" width="9.85546875" style="1"/>
    <col min="11" max="999" width="11.28515625" style="1"/>
  </cols>
  <sheetData>
    <row r="1" spans="1:18" s="1" customFormat="1" ht="6" customHeight="1" x14ac:dyDescent="0.2">
      <c r="A1"/>
      <c r="B1"/>
      <c r="C1"/>
      <c r="D1"/>
      <c r="E1"/>
      <c r="F1"/>
      <c r="G1"/>
      <c r="H1" s="3"/>
      <c r="I1" s="3"/>
      <c r="J1"/>
    </row>
    <row r="2" spans="1:18" s="1" customFormat="1" ht="18" customHeight="1" x14ac:dyDescent="0.2">
      <c r="A2"/>
      <c r="B2"/>
      <c r="C2"/>
      <c r="D2"/>
      <c r="E2"/>
      <c r="F2"/>
      <c r="G2"/>
      <c r="H2"/>
      <c r="I2"/>
      <c r="J2"/>
    </row>
    <row r="3" spans="1:18" ht="18" customHeight="1" x14ac:dyDescent="0.2">
      <c r="A3"/>
      <c r="B3" s="259" t="s">
        <v>125</v>
      </c>
      <c r="C3" s="260"/>
      <c r="D3" s="5" t="s">
        <v>1</v>
      </c>
      <c r="E3" s="217" t="s">
        <v>2</v>
      </c>
      <c r="F3" s="217"/>
      <c r="G3" s="217"/>
      <c r="J3"/>
    </row>
    <row r="4" spans="1:18" ht="18" customHeight="1" x14ac:dyDescent="0.2">
      <c r="A4"/>
      <c r="B4" s="261"/>
      <c r="C4" s="262"/>
      <c r="D4" s="6" t="s">
        <v>3</v>
      </c>
      <c r="E4" s="217" t="s">
        <v>4</v>
      </c>
      <c r="F4" s="217"/>
      <c r="G4" s="217"/>
      <c r="J4"/>
    </row>
    <row r="5" spans="1:18" ht="18" customHeight="1" x14ac:dyDescent="0.2">
      <c r="A5"/>
      <c r="B5" s="259" t="s">
        <v>174</v>
      </c>
      <c r="C5" s="260"/>
      <c r="D5" s="5" t="s">
        <v>6</v>
      </c>
      <c r="E5" s="217" t="s">
        <v>175</v>
      </c>
      <c r="F5" s="217"/>
      <c r="G5" s="217"/>
      <c r="I5" s="222" t="s">
        <v>342</v>
      </c>
      <c r="J5" s="222"/>
      <c r="K5" s="222"/>
      <c r="L5" s="222"/>
      <c r="M5" s="222"/>
      <c r="N5" s="222"/>
      <c r="O5" s="222"/>
      <c r="P5" s="222"/>
      <c r="Q5" s="222"/>
      <c r="R5" s="222"/>
    </row>
    <row r="6" spans="1:18" ht="18" customHeight="1" x14ac:dyDescent="0.2">
      <c r="A6"/>
      <c r="B6" s="261"/>
      <c r="C6" s="262"/>
      <c r="D6" s="5" t="s">
        <v>7</v>
      </c>
      <c r="E6" s="217" t="s">
        <v>8</v>
      </c>
      <c r="F6" s="217"/>
      <c r="G6" s="217"/>
      <c r="J6"/>
    </row>
    <row r="7" spans="1:18" ht="18" customHeight="1" x14ac:dyDescent="0.2">
      <c r="A7"/>
      <c r="B7"/>
      <c r="C7"/>
      <c r="D7" s="9" t="s">
        <v>9</v>
      </c>
      <c r="E7" s="217">
        <v>30</v>
      </c>
      <c r="F7" s="217"/>
      <c r="G7" s="217"/>
      <c r="J7"/>
    </row>
    <row r="8" spans="1:18" s="1" customFormat="1" ht="18" customHeight="1" x14ac:dyDescent="0.2">
      <c r="A8"/>
      <c r="B8"/>
      <c r="C8"/>
      <c r="D8"/>
      <c r="E8"/>
      <c r="F8"/>
      <c r="G8"/>
      <c r="H8"/>
      <c r="I8"/>
      <c r="J8"/>
    </row>
    <row r="9" spans="1:18" s="1" customFormat="1" ht="6.6" customHeight="1" thickBot="1" x14ac:dyDescent="0.25">
      <c r="A9"/>
      <c r="B9" s="3"/>
      <c r="C9" s="3"/>
      <c r="H9"/>
      <c r="I9"/>
      <c r="J9"/>
    </row>
    <row r="10" spans="1:18" ht="68.45" customHeight="1" thickBot="1" x14ac:dyDescent="0.25">
      <c r="A10"/>
      <c r="B10" s="257" t="s">
        <v>10</v>
      </c>
      <c r="C10" s="257"/>
      <c r="D10" s="257"/>
      <c r="E10" s="257"/>
      <c r="F10" s="257"/>
      <c r="G10" s="249" t="s">
        <v>11</v>
      </c>
      <c r="H10" s="258" t="s">
        <v>12</v>
      </c>
      <c r="I10" s="248" t="s">
        <v>13</v>
      </c>
      <c r="J10" s="249" t="s">
        <v>14</v>
      </c>
      <c r="K10" s="204" t="s">
        <v>15</v>
      </c>
      <c r="L10" s="206" t="s">
        <v>16</v>
      </c>
      <c r="M10" s="202" t="s">
        <v>17</v>
      </c>
      <c r="N10" s="204" t="s">
        <v>15</v>
      </c>
      <c r="O10" s="206" t="s">
        <v>16</v>
      </c>
      <c r="P10" s="202" t="s">
        <v>17</v>
      </c>
      <c r="Q10" s="204" t="s">
        <v>15</v>
      </c>
      <c r="R10" s="206" t="s">
        <v>16</v>
      </c>
    </row>
    <row r="11" spans="1:18" ht="32.25" customHeight="1" thickBot="1" x14ac:dyDescent="0.3">
      <c r="A11" s="11"/>
      <c r="B11" s="13" t="s">
        <v>18</v>
      </c>
      <c r="C11" s="247" t="s">
        <v>19</v>
      </c>
      <c r="D11" s="247"/>
      <c r="E11" s="14" t="s">
        <v>20</v>
      </c>
      <c r="F11" s="14" t="s">
        <v>21</v>
      </c>
      <c r="G11" s="249"/>
      <c r="H11" s="258"/>
      <c r="I11" s="248"/>
      <c r="J11" s="249"/>
      <c r="K11" s="205"/>
      <c r="L11" s="207"/>
      <c r="M11" s="203"/>
      <c r="N11" s="205"/>
      <c r="O11" s="207"/>
      <c r="P11" s="203"/>
      <c r="Q11" s="205"/>
      <c r="R11" s="207"/>
    </row>
    <row r="12" spans="1:18" ht="15.6" customHeight="1" thickBot="1" x14ac:dyDescent="0.25">
      <c r="A12" s="256" t="s">
        <v>22</v>
      </c>
      <c r="B12" s="242" t="s">
        <v>23</v>
      </c>
      <c r="C12" s="250" t="s">
        <v>127</v>
      </c>
      <c r="D12" s="251"/>
      <c r="E12" s="245">
        <v>0</v>
      </c>
      <c r="F12" s="245" t="s">
        <v>25</v>
      </c>
      <c r="G12" s="166" t="s">
        <v>26</v>
      </c>
      <c r="H12" s="167" t="s">
        <v>128</v>
      </c>
      <c r="I12" s="130" t="s">
        <v>25</v>
      </c>
      <c r="J12" s="168" t="s">
        <v>28</v>
      </c>
      <c r="K12" s="142"/>
      <c r="L12" s="142"/>
      <c r="M12" s="142"/>
      <c r="N12" s="142"/>
      <c r="O12" s="142"/>
      <c r="P12" s="142"/>
      <c r="Q12" s="142"/>
      <c r="R12" s="142"/>
    </row>
    <row r="13" spans="1:18" ht="16.5" thickBot="1" x14ac:dyDescent="0.25">
      <c r="A13" s="256"/>
      <c r="B13" s="242"/>
      <c r="C13" s="252"/>
      <c r="D13" s="253"/>
      <c r="E13" s="245"/>
      <c r="F13" s="245"/>
      <c r="G13" s="166" t="s">
        <v>29</v>
      </c>
      <c r="H13" s="167" t="s">
        <v>129</v>
      </c>
      <c r="I13" s="131" t="s">
        <v>25</v>
      </c>
      <c r="J13" s="169" t="s">
        <v>28</v>
      </c>
      <c r="K13" s="142"/>
      <c r="L13" s="142"/>
      <c r="M13" s="142"/>
      <c r="N13" s="142"/>
      <c r="O13" s="142"/>
      <c r="P13" s="142"/>
      <c r="Q13" s="142"/>
      <c r="R13" s="142"/>
    </row>
    <row r="14" spans="1:18" ht="16.5" thickBot="1" x14ac:dyDescent="0.25">
      <c r="A14" s="256"/>
      <c r="B14" s="242"/>
      <c r="C14" s="252"/>
      <c r="D14" s="253"/>
      <c r="E14" s="245"/>
      <c r="F14" s="245"/>
      <c r="G14" s="166" t="s">
        <v>130</v>
      </c>
      <c r="H14" s="167" t="s">
        <v>131</v>
      </c>
      <c r="I14" s="131" t="s">
        <v>25</v>
      </c>
      <c r="J14" s="169" t="s">
        <v>132</v>
      </c>
      <c r="K14" s="142"/>
      <c r="L14" s="142"/>
      <c r="M14" s="142"/>
      <c r="N14" s="142"/>
      <c r="O14" s="142"/>
      <c r="P14" s="142"/>
      <c r="Q14" s="142"/>
      <c r="R14" s="142"/>
    </row>
    <row r="15" spans="1:18" ht="16.5" thickBot="1" x14ac:dyDescent="0.25">
      <c r="A15" s="256"/>
      <c r="B15" s="242"/>
      <c r="C15" s="254"/>
      <c r="D15" s="255"/>
      <c r="E15" s="246"/>
      <c r="F15" s="246"/>
      <c r="G15" s="166"/>
      <c r="H15" s="132"/>
      <c r="I15" s="131"/>
      <c r="J15" s="169"/>
      <c r="K15" s="142"/>
      <c r="L15" s="142"/>
      <c r="M15" s="142"/>
      <c r="N15" s="142"/>
      <c r="O15" s="142"/>
      <c r="P15" s="142"/>
      <c r="Q15" s="142"/>
      <c r="R15" s="142"/>
    </row>
    <row r="16" spans="1:18" ht="16.5" thickBot="1" x14ac:dyDescent="0.25">
      <c r="A16" s="256"/>
      <c r="B16" s="242"/>
      <c r="C16" s="18"/>
      <c r="D16" s="19"/>
      <c r="E16" s="170"/>
      <c r="F16" s="170"/>
      <c r="G16" s="171"/>
      <c r="H16" s="172"/>
      <c r="I16" s="133"/>
      <c r="J16" s="173"/>
      <c r="K16" s="142"/>
      <c r="L16" s="142"/>
      <c r="M16" s="142"/>
      <c r="N16" s="142"/>
      <c r="O16" s="142"/>
      <c r="P16" s="142"/>
      <c r="Q16" s="142"/>
      <c r="R16" s="142"/>
    </row>
    <row r="17" spans="1:18" ht="15.6" customHeight="1" thickBot="1" x14ac:dyDescent="0.25">
      <c r="A17" s="256"/>
      <c r="B17" s="242" t="s">
        <v>31</v>
      </c>
      <c r="C17" s="244" t="s">
        <v>176</v>
      </c>
      <c r="D17" s="244"/>
      <c r="E17" s="246">
        <v>9</v>
      </c>
      <c r="F17" s="246" t="s">
        <v>25</v>
      </c>
      <c r="G17" s="166" t="s">
        <v>33</v>
      </c>
      <c r="H17" s="167" t="s">
        <v>177</v>
      </c>
      <c r="I17" s="134" t="s">
        <v>25</v>
      </c>
      <c r="J17" s="174" t="s">
        <v>28</v>
      </c>
      <c r="K17" s="142"/>
      <c r="L17" s="142"/>
      <c r="M17" s="142"/>
      <c r="N17" s="142"/>
      <c r="O17" s="142"/>
      <c r="P17" s="142"/>
      <c r="Q17" s="142"/>
      <c r="R17" s="142"/>
    </row>
    <row r="18" spans="1:18" ht="16.5" thickBot="1" x14ac:dyDescent="0.25">
      <c r="A18" s="256"/>
      <c r="B18" s="242"/>
      <c r="C18" s="244"/>
      <c r="D18" s="244"/>
      <c r="E18" s="246"/>
      <c r="F18" s="246"/>
      <c r="G18" s="166" t="s">
        <v>35</v>
      </c>
      <c r="H18" s="167" t="s">
        <v>178</v>
      </c>
      <c r="I18" s="134" t="s">
        <v>25</v>
      </c>
      <c r="J18" s="174" t="s">
        <v>28</v>
      </c>
      <c r="K18" s="142"/>
      <c r="L18" s="142"/>
      <c r="M18" s="142"/>
      <c r="N18" s="142"/>
      <c r="O18" s="142"/>
      <c r="P18" s="142"/>
      <c r="Q18" s="142"/>
      <c r="R18" s="142"/>
    </row>
    <row r="19" spans="1:18" ht="16.5" thickBot="1" x14ac:dyDescent="0.25">
      <c r="A19" s="256"/>
      <c r="B19" s="242"/>
      <c r="C19" s="244"/>
      <c r="D19" s="244"/>
      <c r="E19" s="246"/>
      <c r="F19" s="246"/>
      <c r="G19" s="166" t="s">
        <v>37</v>
      </c>
      <c r="H19" s="167" t="s">
        <v>179</v>
      </c>
      <c r="I19" s="134" t="s">
        <v>25</v>
      </c>
      <c r="J19" s="174" t="s">
        <v>39</v>
      </c>
      <c r="K19" s="142"/>
      <c r="L19" s="142"/>
      <c r="M19" s="142"/>
      <c r="N19" s="142"/>
      <c r="O19" s="142"/>
      <c r="P19" s="142"/>
      <c r="Q19" s="142"/>
      <c r="R19" s="142"/>
    </row>
    <row r="20" spans="1:18" ht="16.5" thickBot="1" x14ac:dyDescent="0.25">
      <c r="A20" s="256"/>
      <c r="B20" s="242"/>
      <c r="C20" s="244"/>
      <c r="D20" s="244"/>
      <c r="E20" s="246"/>
      <c r="F20" s="246"/>
      <c r="G20" s="166"/>
      <c r="H20" s="132"/>
      <c r="I20" s="131"/>
      <c r="J20" s="169"/>
      <c r="K20" s="142"/>
      <c r="L20" s="142"/>
      <c r="M20" s="142"/>
      <c r="N20" s="142"/>
      <c r="O20" s="142"/>
      <c r="P20" s="142"/>
      <c r="Q20" s="142"/>
      <c r="R20" s="142"/>
    </row>
    <row r="21" spans="1:18" ht="16.5" thickBot="1" x14ac:dyDescent="0.25">
      <c r="A21" s="256"/>
      <c r="B21" s="242"/>
      <c r="C21" s="18"/>
      <c r="D21" s="19"/>
      <c r="E21" s="170"/>
      <c r="F21" s="170"/>
      <c r="G21" s="171"/>
      <c r="H21" s="172"/>
      <c r="I21" s="133"/>
      <c r="J21" s="173"/>
      <c r="K21" s="142"/>
      <c r="L21" s="142"/>
      <c r="M21" s="142"/>
      <c r="N21" s="142"/>
      <c r="O21" s="142"/>
      <c r="P21" s="142"/>
      <c r="Q21" s="142"/>
      <c r="R21" s="142"/>
    </row>
    <row r="22" spans="1:18" ht="15.6" customHeight="1" thickBot="1" x14ac:dyDescent="0.25">
      <c r="A22" s="256"/>
      <c r="B22" s="242" t="s">
        <v>40</v>
      </c>
      <c r="C22" s="244" t="s">
        <v>180</v>
      </c>
      <c r="D22" s="244"/>
      <c r="E22" s="246">
        <v>9</v>
      </c>
      <c r="F22" s="246" t="s">
        <v>25</v>
      </c>
      <c r="G22" s="175" t="s">
        <v>42</v>
      </c>
      <c r="H22" s="167" t="s">
        <v>181</v>
      </c>
      <c r="I22" s="134" t="s">
        <v>25</v>
      </c>
      <c r="J22" s="174" t="s">
        <v>39</v>
      </c>
      <c r="K22" s="142"/>
      <c r="L22" s="142"/>
      <c r="M22" s="142"/>
      <c r="N22" s="142"/>
      <c r="O22" s="142"/>
      <c r="P22" s="142"/>
      <c r="Q22" s="142"/>
      <c r="R22" s="142"/>
    </row>
    <row r="23" spans="1:18" ht="16.5" thickBot="1" x14ac:dyDescent="0.25">
      <c r="A23" s="256"/>
      <c r="B23" s="242"/>
      <c r="C23" s="244"/>
      <c r="D23" s="244"/>
      <c r="E23" s="246"/>
      <c r="F23" s="246"/>
      <c r="G23" s="175" t="s">
        <v>143</v>
      </c>
      <c r="H23" s="167" t="s">
        <v>182</v>
      </c>
      <c r="I23" s="134" t="s">
        <v>25</v>
      </c>
      <c r="J23" s="174" t="s">
        <v>39</v>
      </c>
      <c r="K23" s="142"/>
      <c r="L23" s="142"/>
      <c r="M23" s="142"/>
      <c r="N23" s="142"/>
      <c r="O23" s="142"/>
      <c r="P23" s="142"/>
      <c r="Q23" s="142"/>
      <c r="R23" s="142"/>
    </row>
    <row r="24" spans="1:18" ht="16.5" thickBot="1" x14ac:dyDescent="0.25">
      <c r="A24" s="256"/>
      <c r="B24" s="242"/>
      <c r="C24" s="244"/>
      <c r="D24" s="244"/>
      <c r="E24" s="246"/>
      <c r="F24" s="246"/>
      <c r="G24" s="175" t="s">
        <v>44</v>
      </c>
      <c r="H24" s="167" t="s">
        <v>183</v>
      </c>
      <c r="I24" s="134" t="s">
        <v>25</v>
      </c>
      <c r="J24" s="174" t="s">
        <v>39</v>
      </c>
      <c r="K24" s="142"/>
      <c r="L24" s="142"/>
      <c r="M24" s="142"/>
      <c r="N24" s="142"/>
      <c r="O24" s="142"/>
      <c r="P24" s="142"/>
      <c r="Q24" s="142"/>
      <c r="R24" s="142"/>
    </row>
    <row r="25" spans="1:18" ht="16.5" thickBot="1" x14ac:dyDescent="0.25">
      <c r="A25" s="256"/>
      <c r="B25" s="242"/>
      <c r="C25" s="244"/>
      <c r="D25" s="244"/>
      <c r="E25" s="246"/>
      <c r="F25" s="246"/>
      <c r="G25" s="175" t="s">
        <v>47</v>
      </c>
      <c r="H25" s="167" t="s">
        <v>184</v>
      </c>
      <c r="I25" s="134" t="s">
        <v>25</v>
      </c>
      <c r="J25" s="174" t="s">
        <v>39</v>
      </c>
      <c r="K25" s="142"/>
      <c r="L25" s="142"/>
      <c r="M25" s="142"/>
      <c r="N25" s="142"/>
      <c r="O25" s="142"/>
      <c r="P25" s="142"/>
      <c r="Q25" s="142"/>
      <c r="R25" s="142"/>
    </row>
    <row r="26" spans="1:18" ht="16.5" thickBot="1" x14ac:dyDescent="0.25">
      <c r="A26" s="256"/>
      <c r="B26" s="242"/>
      <c r="C26" s="244"/>
      <c r="D26" s="244"/>
      <c r="E26" s="246"/>
      <c r="F26" s="246"/>
      <c r="G26" s="166"/>
      <c r="H26" s="132"/>
      <c r="I26" s="131"/>
      <c r="J26" s="169"/>
      <c r="K26" s="142"/>
      <c r="L26" s="142"/>
      <c r="M26" s="142"/>
      <c r="N26" s="142"/>
      <c r="O26" s="142"/>
      <c r="P26" s="142"/>
      <c r="Q26" s="142"/>
      <c r="R26" s="142"/>
    </row>
    <row r="27" spans="1:18" ht="16.5" thickBot="1" x14ac:dyDescent="0.25">
      <c r="A27" s="256"/>
      <c r="B27" s="242"/>
      <c r="C27" s="18"/>
      <c r="D27" s="19"/>
      <c r="E27" s="170"/>
      <c r="F27" s="170"/>
      <c r="G27" s="171"/>
      <c r="H27" s="172"/>
      <c r="I27" s="133"/>
      <c r="J27" s="173"/>
      <c r="K27" s="142"/>
      <c r="L27" s="142"/>
      <c r="M27" s="142"/>
      <c r="N27" s="142"/>
      <c r="O27" s="142"/>
      <c r="P27" s="142"/>
      <c r="Q27" s="142"/>
      <c r="R27" s="142"/>
    </row>
    <row r="28" spans="1:18" ht="15.6" customHeight="1" thickBot="1" x14ac:dyDescent="0.25">
      <c r="A28" s="256"/>
      <c r="B28" s="242" t="s">
        <v>49</v>
      </c>
      <c r="C28" s="241" t="s">
        <v>38</v>
      </c>
      <c r="D28" s="241"/>
      <c r="E28" s="245">
        <v>6</v>
      </c>
      <c r="F28" s="245" t="s">
        <v>25</v>
      </c>
      <c r="G28" s="175" t="s">
        <v>51</v>
      </c>
      <c r="H28" s="167" t="s">
        <v>185</v>
      </c>
      <c r="I28" s="134" t="s">
        <v>25</v>
      </c>
      <c r="J28" s="174" t="s">
        <v>39</v>
      </c>
      <c r="K28" s="142"/>
      <c r="L28" s="142"/>
      <c r="M28" s="142"/>
      <c r="N28" s="142"/>
      <c r="O28" s="142"/>
      <c r="P28" s="142"/>
      <c r="Q28" s="142"/>
      <c r="R28" s="142"/>
    </row>
    <row r="29" spans="1:18" ht="16.5" thickBot="1" x14ac:dyDescent="0.25">
      <c r="A29" s="256"/>
      <c r="B29" s="242"/>
      <c r="C29" s="241"/>
      <c r="D29" s="241"/>
      <c r="E29" s="245"/>
      <c r="F29" s="245"/>
      <c r="G29" s="175" t="s">
        <v>53</v>
      </c>
      <c r="H29" s="167" t="s">
        <v>186</v>
      </c>
      <c r="I29" s="134" t="s">
        <v>25</v>
      </c>
      <c r="J29" s="174" t="s">
        <v>39</v>
      </c>
      <c r="K29" s="142"/>
      <c r="L29" s="142"/>
      <c r="M29" s="142"/>
      <c r="N29" s="142"/>
      <c r="O29" s="142"/>
      <c r="P29" s="142"/>
      <c r="Q29" s="142"/>
      <c r="R29" s="142"/>
    </row>
    <row r="30" spans="1:18" ht="16.5" thickBot="1" x14ac:dyDescent="0.25">
      <c r="A30" s="256"/>
      <c r="B30" s="242"/>
      <c r="C30" s="241"/>
      <c r="D30" s="241"/>
      <c r="E30" s="245"/>
      <c r="F30" s="245"/>
      <c r="G30" s="175" t="s">
        <v>55</v>
      </c>
      <c r="H30" s="167" t="s">
        <v>187</v>
      </c>
      <c r="I30" s="134" t="s">
        <v>25</v>
      </c>
      <c r="J30" s="174" t="s">
        <v>39</v>
      </c>
      <c r="K30" s="142"/>
      <c r="L30" s="142"/>
      <c r="M30" s="142"/>
      <c r="N30" s="142"/>
      <c r="O30" s="142"/>
      <c r="P30" s="142"/>
      <c r="Q30" s="142"/>
      <c r="R30" s="142"/>
    </row>
    <row r="31" spans="1:18" ht="16.5" thickBot="1" x14ac:dyDescent="0.25">
      <c r="A31" s="256"/>
      <c r="B31" s="242"/>
      <c r="C31" s="241"/>
      <c r="D31" s="241"/>
      <c r="E31" s="245"/>
      <c r="F31" s="245"/>
      <c r="G31" s="175" t="s">
        <v>57</v>
      </c>
      <c r="H31" s="167" t="s">
        <v>188</v>
      </c>
      <c r="I31" s="134" t="s">
        <v>25</v>
      </c>
      <c r="J31" s="174" t="s">
        <v>46</v>
      </c>
      <c r="K31" s="142"/>
      <c r="L31" s="142"/>
      <c r="M31" s="142"/>
      <c r="N31" s="142"/>
      <c r="O31" s="142"/>
      <c r="P31" s="142"/>
      <c r="Q31" s="142"/>
      <c r="R31" s="142"/>
    </row>
    <row r="32" spans="1:18" ht="16.5" thickBot="1" x14ac:dyDescent="0.25">
      <c r="A32" s="256"/>
      <c r="B32" s="242"/>
      <c r="C32" s="241"/>
      <c r="D32" s="241"/>
      <c r="E32" s="245"/>
      <c r="F32" s="245"/>
      <c r="G32" s="175" t="s">
        <v>189</v>
      </c>
      <c r="H32" s="167" t="s">
        <v>190</v>
      </c>
      <c r="I32" s="134" t="s">
        <v>25</v>
      </c>
      <c r="J32" s="176" t="s">
        <v>48</v>
      </c>
      <c r="K32" s="142"/>
      <c r="L32" s="142"/>
      <c r="M32" s="142"/>
      <c r="N32" s="142"/>
      <c r="O32" s="142"/>
      <c r="P32" s="142"/>
      <c r="Q32" s="142"/>
      <c r="R32" s="142"/>
    </row>
    <row r="33" spans="1:18" ht="16.5" thickBot="1" x14ac:dyDescent="0.25">
      <c r="A33" s="256"/>
      <c r="B33" s="242"/>
      <c r="C33" s="241"/>
      <c r="D33" s="241"/>
      <c r="E33" s="245"/>
      <c r="F33" s="245"/>
      <c r="G33" s="166"/>
      <c r="H33" s="132"/>
      <c r="I33" s="131"/>
      <c r="J33" s="169"/>
      <c r="K33" s="142"/>
      <c r="L33" s="142"/>
      <c r="M33" s="142"/>
      <c r="N33" s="142"/>
      <c r="O33" s="142"/>
      <c r="P33" s="142"/>
      <c r="Q33" s="142"/>
      <c r="R33" s="142"/>
    </row>
    <row r="34" spans="1:18" ht="16.5" thickBot="1" x14ac:dyDescent="0.25">
      <c r="A34" s="256"/>
      <c r="B34" s="242"/>
      <c r="C34" s="18"/>
      <c r="D34" s="19"/>
      <c r="E34" s="170"/>
      <c r="F34" s="170"/>
      <c r="G34" s="171"/>
      <c r="H34" s="172"/>
      <c r="I34" s="133"/>
      <c r="J34" s="173"/>
      <c r="K34" s="142"/>
      <c r="L34" s="142"/>
      <c r="M34" s="142"/>
      <c r="N34" s="142"/>
      <c r="O34" s="142"/>
      <c r="P34" s="142"/>
      <c r="Q34" s="142"/>
      <c r="R34" s="142"/>
    </row>
    <row r="35" spans="1:18" ht="15.6" customHeight="1" thickBot="1" x14ac:dyDescent="0.25">
      <c r="A35" s="256"/>
      <c r="B35" s="242" t="s">
        <v>59</v>
      </c>
      <c r="C35" s="244" t="s">
        <v>191</v>
      </c>
      <c r="D35" s="244"/>
      <c r="E35" s="246">
        <v>6</v>
      </c>
      <c r="F35" s="246" t="s">
        <v>25</v>
      </c>
      <c r="G35" s="175" t="s">
        <v>60</v>
      </c>
      <c r="H35" s="167" t="s">
        <v>192</v>
      </c>
      <c r="I35" s="134" t="s">
        <v>25</v>
      </c>
      <c r="J35" s="174" t="s">
        <v>39</v>
      </c>
      <c r="K35" s="142"/>
      <c r="L35" s="142"/>
      <c r="M35" s="142"/>
      <c r="N35" s="142"/>
      <c r="O35" s="142"/>
      <c r="P35" s="142"/>
      <c r="Q35" s="142"/>
      <c r="R35" s="142"/>
    </row>
    <row r="36" spans="1:18" ht="16.5" thickBot="1" x14ac:dyDescent="0.25">
      <c r="A36" s="256"/>
      <c r="B36" s="242"/>
      <c r="C36" s="244"/>
      <c r="D36" s="244"/>
      <c r="E36" s="246"/>
      <c r="F36" s="246"/>
      <c r="G36" s="175" t="s">
        <v>157</v>
      </c>
      <c r="H36" s="167" t="s">
        <v>193</v>
      </c>
      <c r="I36" s="134" t="s">
        <v>25</v>
      </c>
      <c r="J36" s="174" t="s">
        <v>39</v>
      </c>
      <c r="K36" s="142"/>
      <c r="L36" s="142"/>
      <c r="M36" s="142"/>
      <c r="N36" s="142"/>
      <c r="O36" s="142"/>
      <c r="P36" s="142"/>
      <c r="Q36" s="142"/>
      <c r="R36" s="142"/>
    </row>
    <row r="37" spans="1:18" ht="16.5" thickBot="1" x14ac:dyDescent="0.25">
      <c r="A37" s="256"/>
      <c r="B37" s="242"/>
      <c r="C37" s="244"/>
      <c r="D37" s="244"/>
      <c r="E37" s="246"/>
      <c r="F37" s="246"/>
      <c r="G37" s="175" t="s">
        <v>159</v>
      </c>
      <c r="H37" s="137" t="s">
        <v>194</v>
      </c>
      <c r="I37" s="134" t="s">
        <v>25</v>
      </c>
      <c r="J37" s="174" t="s">
        <v>39</v>
      </c>
      <c r="K37" s="142"/>
      <c r="L37" s="142"/>
      <c r="M37" s="142"/>
      <c r="N37" s="142"/>
      <c r="O37" s="142"/>
      <c r="P37" s="142"/>
      <c r="Q37" s="142"/>
      <c r="R37" s="142"/>
    </row>
    <row r="38" spans="1:18" ht="16.5" thickBot="1" x14ac:dyDescent="0.25">
      <c r="A38" s="256"/>
      <c r="B38" s="242"/>
      <c r="C38" s="244"/>
      <c r="D38" s="244"/>
      <c r="E38" s="246"/>
      <c r="F38" s="246"/>
      <c r="G38" s="175" t="s">
        <v>195</v>
      </c>
      <c r="H38" s="135" t="s">
        <v>196</v>
      </c>
      <c r="I38" s="134" t="s">
        <v>25</v>
      </c>
      <c r="J38" s="174" t="s">
        <v>39</v>
      </c>
      <c r="K38" s="142"/>
      <c r="L38" s="142"/>
      <c r="M38" s="142"/>
      <c r="N38" s="142"/>
      <c r="O38" s="142"/>
      <c r="P38" s="142"/>
      <c r="Q38" s="142"/>
      <c r="R38" s="142"/>
    </row>
    <row r="39" spans="1:18" ht="16.5" thickBot="1" x14ac:dyDescent="0.25">
      <c r="A39" s="256"/>
      <c r="B39" s="242"/>
      <c r="C39" s="244"/>
      <c r="D39" s="244"/>
      <c r="E39" s="246"/>
      <c r="F39" s="246"/>
      <c r="G39" s="177"/>
      <c r="H39" s="16"/>
      <c r="I39" s="17"/>
      <c r="J39" s="178"/>
      <c r="K39" s="142"/>
      <c r="L39" s="142"/>
      <c r="M39" s="142"/>
      <c r="N39" s="142"/>
      <c r="O39" s="142"/>
      <c r="P39" s="142"/>
      <c r="Q39" s="142"/>
      <c r="R39" s="142"/>
    </row>
    <row r="40" spans="1:18" ht="16.5" thickBot="1" x14ac:dyDescent="0.25">
      <c r="A40" s="256"/>
      <c r="B40" s="242"/>
      <c r="C40" s="18"/>
      <c r="D40" s="19"/>
      <c r="E40" s="170"/>
      <c r="F40" s="170"/>
      <c r="G40" s="170"/>
      <c r="H40" s="179"/>
      <c r="I40" s="20"/>
      <c r="J40" s="180"/>
      <c r="K40" s="142"/>
      <c r="L40" s="142"/>
      <c r="M40" s="142"/>
      <c r="N40" s="142"/>
      <c r="O40" s="142"/>
      <c r="P40" s="142"/>
      <c r="Q40" s="142"/>
      <c r="R40" s="142"/>
    </row>
    <row r="41" spans="1:18" ht="15.6" hidden="1" customHeight="1" x14ac:dyDescent="0.2">
      <c r="A41" s="256"/>
      <c r="B41" s="242" t="s">
        <v>61</v>
      </c>
      <c r="C41" s="241" t="s">
        <v>62</v>
      </c>
      <c r="D41" s="241"/>
      <c r="E41" s="22">
        <v>0</v>
      </c>
      <c r="F41" s="22" t="s">
        <v>25</v>
      </c>
      <c r="G41" s="181" t="s">
        <v>63</v>
      </c>
      <c r="H41" s="182"/>
      <c r="I41" s="23"/>
      <c r="J41" s="183"/>
      <c r="K41" s="142"/>
      <c r="L41" s="142"/>
      <c r="M41" s="142"/>
      <c r="N41" s="142"/>
      <c r="O41" s="142"/>
      <c r="P41" s="142"/>
      <c r="Q41" s="142"/>
      <c r="R41" s="142"/>
    </row>
    <row r="42" spans="1:18" ht="15.6" hidden="1" customHeight="1" x14ac:dyDescent="0.2">
      <c r="A42" s="256"/>
      <c r="B42" s="242"/>
      <c r="C42" s="18"/>
      <c r="D42" s="19"/>
      <c r="E42" s="170"/>
      <c r="F42" s="170"/>
      <c r="G42" s="170"/>
      <c r="H42" s="179"/>
      <c r="I42" s="20"/>
      <c r="J42" s="180"/>
      <c r="K42" s="142"/>
      <c r="L42" s="142"/>
      <c r="M42" s="142"/>
      <c r="N42" s="142"/>
      <c r="O42" s="142"/>
      <c r="P42" s="142"/>
      <c r="Q42" s="142"/>
      <c r="R42" s="142"/>
    </row>
    <row r="43" spans="1:18" ht="15.6" hidden="1" customHeight="1" x14ac:dyDescent="0.2">
      <c r="A43" s="256"/>
      <c r="B43" s="242" t="s">
        <v>64</v>
      </c>
      <c r="C43" s="241" t="s">
        <v>65</v>
      </c>
      <c r="D43" s="241"/>
      <c r="E43" s="22">
        <v>0</v>
      </c>
      <c r="F43" s="22" t="s">
        <v>25</v>
      </c>
      <c r="G43" s="177" t="s">
        <v>66</v>
      </c>
      <c r="H43" s="184"/>
      <c r="I43" s="15"/>
      <c r="J43" s="178"/>
      <c r="K43" s="142"/>
      <c r="L43" s="142"/>
      <c r="M43" s="142"/>
      <c r="N43" s="142"/>
      <c r="O43" s="142"/>
      <c r="P43" s="142"/>
      <c r="Q43" s="142"/>
      <c r="R43" s="142"/>
    </row>
    <row r="44" spans="1:18" ht="16.5" hidden="1" customHeight="1" thickBot="1" x14ac:dyDescent="0.25">
      <c r="A44" s="256"/>
      <c r="B44" s="242"/>
      <c r="C44" s="18"/>
      <c r="D44" s="19"/>
      <c r="E44" s="170"/>
      <c r="F44" s="170"/>
      <c r="G44" s="170"/>
      <c r="H44" s="179"/>
      <c r="I44" s="20"/>
      <c r="J44" s="180"/>
      <c r="K44" s="142"/>
      <c r="L44" s="142"/>
      <c r="M44" s="142"/>
      <c r="N44" s="142"/>
      <c r="O44" s="142"/>
      <c r="P44" s="142"/>
      <c r="Q44" s="142"/>
      <c r="R44" s="142"/>
    </row>
    <row r="45" spans="1:18" ht="15.6" hidden="1" customHeight="1" x14ac:dyDescent="0.2">
      <c r="A45" s="256"/>
      <c r="B45" s="242" t="s">
        <v>67</v>
      </c>
      <c r="C45" s="241" t="s">
        <v>68</v>
      </c>
      <c r="D45" s="241"/>
      <c r="E45" s="22">
        <v>0</v>
      </c>
      <c r="F45" s="22" t="s">
        <v>25</v>
      </c>
      <c r="G45" s="177" t="s">
        <v>69</v>
      </c>
      <c r="H45" s="184"/>
      <c r="I45" s="15"/>
      <c r="J45" s="178"/>
      <c r="K45" s="142"/>
      <c r="L45" s="142"/>
      <c r="M45" s="142"/>
      <c r="N45" s="142"/>
      <c r="O45" s="142"/>
      <c r="P45" s="142"/>
      <c r="Q45" s="142"/>
      <c r="R45" s="142"/>
    </row>
    <row r="46" spans="1:18" ht="16.5" hidden="1" customHeight="1" thickBot="1" x14ac:dyDescent="0.25">
      <c r="A46" s="256"/>
      <c r="B46" s="242"/>
      <c r="C46" s="18"/>
      <c r="D46" s="19"/>
      <c r="E46" s="170"/>
      <c r="F46" s="170"/>
      <c r="G46" s="170"/>
      <c r="H46" s="179"/>
      <c r="I46" s="20"/>
      <c r="J46" s="180"/>
      <c r="K46" s="142"/>
      <c r="L46" s="142"/>
      <c r="M46" s="142"/>
      <c r="N46" s="142"/>
      <c r="O46" s="142"/>
      <c r="P46" s="142"/>
      <c r="Q46" s="142"/>
      <c r="R46" s="142"/>
    </row>
    <row r="47" spans="1:18" ht="15.6" hidden="1" customHeight="1" x14ac:dyDescent="0.2">
      <c r="A47" s="256"/>
      <c r="B47" s="242" t="s">
        <v>70</v>
      </c>
      <c r="C47" s="241" t="s">
        <v>71</v>
      </c>
      <c r="D47" s="241"/>
      <c r="E47" s="22">
        <v>0</v>
      </c>
      <c r="F47" s="22" t="s">
        <v>25</v>
      </c>
      <c r="G47" s="177" t="s">
        <v>72</v>
      </c>
      <c r="H47" s="184"/>
      <c r="I47" s="15"/>
      <c r="J47" s="178"/>
      <c r="K47" s="142"/>
      <c r="L47" s="142"/>
      <c r="M47" s="142"/>
      <c r="N47" s="142"/>
      <c r="O47" s="142"/>
      <c r="P47" s="142"/>
      <c r="Q47" s="142"/>
      <c r="R47" s="142"/>
    </row>
    <row r="48" spans="1:18" ht="16.5" hidden="1" customHeight="1" thickBot="1" x14ac:dyDescent="0.25">
      <c r="A48" s="256"/>
      <c r="B48" s="242"/>
      <c r="C48" s="18"/>
      <c r="D48" s="19"/>
      <c r="E48" s="170"/>
      <c r="F48" s="170"/>
      <c r="G48" s="170"/>
      <c r="H48" s="179"/>
      <c r="I48" s="20"/>
      <c r="J48" s="180"/>
      <c r="K48" s="142"/>
      <c r="L48" s="142"/>
      <c r="M48" s="142"/>
      <c r="N48" s="142"/>
      <c r="O48" s="142"/>
      <c r="P48" s="142"/>
      <c r="Q48" s="142"/>
      <c r="R48" s="142"/>
    </row>
    <row r="49" spans="1:18" ht="15.6" hidden="1" customHeight="1" x14ac:dyDescent="0.2">
      <c r="A49" s="256"/>
      <c r="B49" s="242" t="s">
        <v>73</v>
      </c>
      <c r="C49" s="241" t="s">
        <v>74</v>
      </c>
      <c r="D49" s="241"/>
      <c r="E49" s="22">
        <v>0</v>
      </c>
      <c r="F49" s="22" t="s">
        <v>25</v>
      </c>
      <c r="G49" s="177" t="s">
        <v>75</v>
      </c>
      <c r="H49" s="184"/>
      <c r="I49" s="15"/>
      <c r="J49" s="178"/>
      <c r="K49" s="142"/>
      <c r="L49" s="142"/>
      <c r="M49" s="142"/>
      <c r="N49" s="142"/>
      <c r="O49" s="142"/>
      <c r="P49" s="142"/>
      <c r="Q49" s="142"/>
      <c r="R49" s="142"/>
    </row>
    <row r="50" spans="1:18" ht="16.5" hidden="1" customHeight="1" thickBot="1" x14ac:dyDescent="0.25">
      <c r="A50" s="256"/>
      <c r="B50" s="242"/>
      <c r="C50" s="18"/>
      <c r="D50" s="19"/>
      <c r="E50" s="170"/>
      <c r="F50" s="170"/>
      <c r="G50" s="170"/>
      <c r="H50" s="179"/>
      <c r="I50" s="20"/>
      <c r="J50" s="180"/>
      <c r="K50" s="142"/>
      <c r="L50" s="142"/>
      <c r="M50" s="142"/>
      <c r="N50" s="142"/>
      <c r="O50" s="142"/>
      <c r="P50" s="142"/>
      <c r="Q50" s="142"/>
      <c r="R50" s="142"/>
    </row>
    <row r="51" spans="1:18" ht="18" customHeight="1" thickBot="1" x14ac:dyDescent="0.25">
      <c r="A51" s="256"/>
      <c r="B51" s="24"/>
      <c r="C51" s="24"/>
      <c r="D51" s="24"/>
      <c r="E51" s="25">
        <f>E12+E17+E22+E28+E35+E41</f>
        <v>30</v>
      </c>
      <c r="F51" s="25"/>
      <c r="G51" s="26"/>
      <c r="H51" s="27"/>
      <c r="I51" s="24"/>
      <c r="J51" s="28"/>
      <c r="K51" s="142"/>
      <c r="L51" s="142"/>
      <c r="M51" s="142"/>
      <c r="N51" s="142"/>
      <c r="O51" s="142"/>
      <c r="P51" s="142"/>
      <c r="Q51" s="142"/>
      <c r="R51" s="142"/>
    </row>
    <row r="52" spans="1:18" ht="14.45" customHeight="1" thickBot="1" x14ac:dyDescent="0.25">
      <c r="A52" s="243" t="s">
        <v>76</v>
      </c>
      <c r="B52" s="242" t="s">
        <v>77</v>
      </c>
      <c r="C52" s="244" t="s">
        <v>96</v>
      </c>
      <c r="D52" s="244"/>
      <c r="E52" s="245">
        <v>30</v>
      </c>
      <c r="F52" s="245" t="s">
        <v>25</v>
      </c>
      <c r="G52" s="22" t="s">
        <v>79</v>
      </c>
      <c r="H52" s="182" t="s">
        <v>101</v>
      </c>
      <c r="I52" s="23" t="s">
        <v>25</v>
      </c>
      <c r="J52" s="183" t="s">
        <v>102</v>
      </c>
      <c r="K52" s="142"/>
      <c r="L52" s="142"/>
      <c r="M52" s="142"/>
      <c r="N52" s="142"/>
      <c r="O52" s="142"/>
      <c r="P52" s="142"/>
      <c r="Q52" s="142"/>
      <c r="R52" s="142"/>
    </row>
    <row r="53" spans="1:18" ht="16.5" thickBot="1" x14ac:dyDescent="0.25">
      <c r="A53" s="243"/>
      <c r="B53" s="242"/>
      <c r="C53" s="244"/>
      <c r="D53" s="244"/>
      <c r="E53" s="245"/>
      <c r="F53" s="245"/>
      <c r="G53" s="177" t="s">
        <v>81</v>
      </c>
      <c r="H53" s="43" t="s">
        <v>98</v>
      </c>
      <c r="I53" s="23" t="s">
        <v>25</v>
      </c>
      <c r="J53" s="183" t="s">
        <v>99</v>
      </c>
      <c r="K53" s="142"/>
      <c r="L53" s="142"/>
      <c r="M53" s="142"/>
      <c r="N53" s="142"/>
      <c r="O53" s="142"/>
      <c r="P53" s="142"/>
      <c r="Q53" s="142"/>
      <c r="R53" s="142"/>
    </row>
    <row r="54" spans="1:18" ht="16.5" thickBot="1" x14ac:dyDescent="0.25">
      <c r="A54" s="243"/>
      <c r="B54" s="242"/>
      <c r="C54" s="244"/>
      <c r="D54" s="244"/>
      <c r="E54" s="245"/>
      <c r="F54" s="245"/>
      <c r="G54" s="177"/>
      <c r="H54" s="184"/>
      <c r="I54" s="17"/>
      <c r="J54" s="178"/>
      <c r="K54" s="142"/>
      <c r="L54" s="142"/>
      <c r="M54" s="142"/>
      <c r="N54" s="142"/>
      <c r="O54" s="142"/>
      <c r="P54" s="142"/>
      <c r="Q54" s="142"/>
      <c r="R54" s="142"/>
    </row>
    <row r="55" spans="1:18" ht="16.5" thickBot="1" x14ac:dyDescent="0.25">
      <c r="A55" s="243"/>
      <c r="B55" s="242"/>
      <c r="C55" s="29"/>
      <c r="D55" s="30"/>
      <c r="E55" s="185"/>
      <c r="F55" s="30"/>
      <c r="G55" s="30"/>
      <c r="H55" s="31"/>
      <c r="I55" s="32"/>
      <c r="J55" s="186"/>
      <c r="K55" s="142"/>
      <c r="L55" s="142"/>
      <c r="M55" s="142"/>
      <c r="N55" s="142"/>
      <c r="O55" s="142"/>
      <c r="P55" s="142"/>
      <c r="Q55" s="142"/>
      <c r="R55" s="142"/>
    </row>
    <row r="56" spans="1:18" ht="15.6" hidden="1" customHeight="1" x14ac:dyDescent="0.2">
      <c r="A56" s="243"/>
      <c r="B56" s="242" t="s">
        <v>90</v>
      </c>
      <c r="C56" s="241" t="s">
        <v>197</v>
      </c>
      <c r="D56" s="241"/>
      <c r="E56" s="22">
        <v>0</v>
      </c>
      <c r="F56" s="22" t="s">
        <v>25</v>
      </c>
      <c r="G56" s="22" t="s">
        <v>91</v>
      </c>
      <c r="H56" s="184"/>
      <c r="I56" s="17"/>
      <c r="J56" s="178"/>
      <c r="K56" s="142"/>
      <c r="L56" s="142"/>
      <c r="M56" s="142"/>
      <c r="N56" s="142"/>
      <c r="O56" s="142"/>
      <c r="P56" s="142"/>
      <c r="Q56" s="142"/>
      <c r="R56" s="142"/>
    </row>
    <row r="57" spans="1:18" ht="16.5" hidden="1" customHeight="1" thickBot="1" x14ac:dyDescent="0.25">
      <c r="A57" s="243"/>
      <c r="B57" s="242"/>
      <c r="C57" s="29"/>
      <c r="D57" s="30"/>
      <c r="E57" s="185"/>
      <c r="F57" s="30"/>
      <c r="G57" s="30"/>
      <c r="H57" s="31"/>
      <c r="I57" s="32"/>
      <c r="J57" s="186"/>
      <c r="K57" s="142"/>
      <c r="L57" s="142"/>
      <c r="M57" s="142"/>
      <c r="N57" s="142"/>
      <c r="O57" s="142"/>
      <c r="P57" s="142"/>
      <c r="Q57" s="142"/>
      <c r="R57" s="142"/>
    </row>
    <row r="58" spans="1:18" ht="15.6" hidden="1" customHeight="1" x14ac:dyDescent="0.2">
      <c r="A58" s="243"/>
      <c r="B58" s="242" t="s">
        <v>95</v>
      </c>
      <c r="C58" s="241" t="s">
        <v>173</v>
      </c>
      <c r="D58" s="241"/>
      <c r="E58" s="22">
        <v>0</v>
      </c>
      <c r="F58" s="22" t="s">
        <v>25</v>
      </c>
      <c r="G58" s="22" t="s">
        <v>97</v>
      </c>
      <c r="H58" s="184"/>
      <c r="I58" s="17"/>
      <c r="J58" s="178"/>
      <c r="K58" s="142"/>
      <c r="L58" s="142"/>
      <c r="M58" s="142"/>
      <c r="N58" s="142"/>
      <c r="O58" s="142"/>
      <c r="P58" s="142"/>
      <c r="Q58" s="142"/>
      <c r="R58" s="142"/>
    </row>
    <row r="59" spans="1:18" ht="16.5" hidden="1" customHeight="1" thickBot="1" x14ac:dyDescent="0.25">
      <c r="A59" s="243"/>
      <c r="B59" s="242"/>
      <c r="C59" s="29"/>
      <c r="D59" s="30"/>
      <c r="E59" s="185"/>
      <c r="F59" s="30"/>
      <c r="G59" s="30"/>
      <c r="H59" s="31"/>
      <c r="I59" s="32"/>
      <c r="J59" s="186"/>
      <c r="K59" s="142"/>
      <c r="L59" s="142"/>
      <c r="M59" s="142"/>
      <c r="N59" s="142"/>
      <c r="O59" s="142"/>
      <c r="P59" s="142"/>
      <c r="Q59" s="142"/>
      <c r="R59" s="142"/>
    </row>
    <row r="60" spans="1:18" ht="15.6" hidden="1" customHeight="1" x14ac:dyDescent="0.2">
      <c r="A60" s="243"/>
      <c r="B60" s="242" t="s">
        <v>103</v>
      </c>
      <c r="C60" s="241" t="s">
        <v>104</v>
      </c>
      <c r="D60" s="241"/>
      <c r="E60" s="22">
        <v>0</v>
      </c>
      <c r="F60" s="22" t="s">
        <v>25</v>
      </c>
      <c r="G60" s="22" t="s">
        <v>105</v>
      </c>
      <c r="H60" s="184"/>
      <c r="I60" s="17"/>
      <c r="J60" s="178"/>
      <c r="K60" s="142"/>
      <c r="L60" s="142"/>
      <c r="M60" s="142"/>
      <c r="N60" s="142"/>
      <c r="O60" s="142"/>
      <c r="P60" s="142"/>
      <c r="Q60" s="142"/>
      <c r="R60" s="142"/>
    </row>
    <row r="61" spans="1:18" ht="16.5" hidden="1" customHeight="1" thickBot="1" x14ac:dyDescent="0.25">
      <c r="A61" s="243"/>
      <c r="B61" s="242"/>
      <c r="C61" s="29"/>
      <c r="D61" s="30"/>
      <c r="E61" s="185"/>
      <c r="F61" s="30"/>
      <c r="G61" s="30"/>
      <c r="H61" s="31"/>
      <c r="I61" s="32"/>
      <c r="J61" s="186"/>
      <c r="K61" s="142"/>
      <c r="L61" s="142"/>
      <c r="M61" s="142"/>
      <c r="N61" s="142"/>
      <c r="O61" s="142"/>
      <c r="P61" s="142"/>
      <c r="Q61" s="142"/>
      <c r="R61" s="142"/>
    </row>
    <row r="62" spans="1:18" ht="15.6" hidden="1" customHeight="1" x14ac:dyDescent="0.2">
      <c r="A62" s="243"/>
      <c r="B62" s="242" t="s">
        <v>106</v>
      </c>
      <c r="C62" s="241" t="s">
        <v>107</v>
      </c>
      <c r="D62" s="241"/>
      <c r="E62" s="22">
        <v>0</v>
      </c>
      <c r="F62" s="22" t="s">
        <v>25</v>
      </c>
      <c r="G62" s="22" t="s">
        <v>108</v>
      </c>
      <c r="H62" s="184"/>
      <c r="I62" s="17"/>
      <c r="J62" s="178"/>
      <c r="K62" s="142"/>
      <c r="L62" s="142"/>
      <c r="M62" s="142"/>
      <c r="N62" s="142"/>
      <c r="O62" s="142"/>
      <c r="P62" s="142"/>
      <c r="Q62" s="142"/>
      <c r="R62" s="142"/>
    </row>
    <row r="63" spans="1:18" ht="16.5" hidden="1" customHeight="1" thickBot="1" x14ac:dyDescent="0.25">
      <c r="A63" s="243"/>
      <c r="B63" s="242"/>
      <c r="C63" s="29"/>
      <c r="D63" s="30"/>
      <c r="E63" s="185"/>
      <c r="F63" s="30"/>
      <c r="G63" s="30"/>
      <c r="H63" s="31"/>
      <c r="I63" s="32"/>
      <c r="J63" s="186"/>
      <c r="K63" s="142"/>
      <c r="L63" s="142"/>
      <c r="M63" s="142"/>
      <c r="N63" s="142"/>
      <c r="O63" s="142"/>
      <c r="P63" s="142"/>
      <c r="Q63" s="142"/>
      <c r="R63" s="142"/>
    </row>
    <row r="64" spans="1:18" ht="15.6" hidden="1" customHeight="1" x14ac:dyDescent="0.2">
      <c r="A64" s="243"/>
      <c r="B64" s="242" t="s">
        <v>109</v>
      </c>
      <c r="C64" s="241" t="s">
        <v>110</v>
      </c>
      <c r="D64" s="241"/>
      <c r="E64" s="22">
        <v>0</v>
      </c>
      <c r="F64" s="22" t="s">
        <v>25</v>
      </c>
      <c r="G64" s="22" t="s">
        <v>111</v>
      </c>
      <c r="H64" s="184"/>
      <c r="I64" s="17"/>
      <c r="J64" s="178"/>
      <c r="K64" s="142"/>
      <c r="L64" s="142"/>
      <c r="M64" s="142"/>
      <c r="N64" s="142"/>
      <c r="O64" s="142"/>
      <c r="P64" s="142"/>
      <c r="Q64" s="142"/>
      <c r="R64" s="142"/>
    </row>
    <row r="65" spans="1:18" ht="16.5" hidden="1" customHeight="1" thickBot="1" x14ac:dyDescent="0.25">
      <c r="A65" s="243"/>
      <c r="B65" s="242"/>
      <c r="C65" s="29"/>
      <c r="D65" s="30"/>
      <c r="E65" s="185"/>
      <c r="F65" s="30"/>
      <c r="G65" s="30"/>
      <c r="H65" s="31"/>
      <c r="I65" s="32"/>
      <c r="J65" s="186"/>
      <c r="K65" s="142"/>
      <c r="L65" s="142"/>
      <c r="M65" s="142"/>
      <c r="N65" s="142"/>
      <c r="O65" s="142"/>
      <c r="P65" s="142"/>
      <c r="Q65" s="142"/>
      <c r="R65" s="142"/>
    </row>
    <row r="66" spans="1:18" ht="15.6" hidden="1" customHeight="1" x14ac:dyDescent="0.2">
      <c r="A66" s="243"/>
      <c r="B66" s="242" t="s">
        <v>112</v>
      </c>
      <c r="C66" s="241" t="s">
        <v>113</v>
      </c>
      <c r="D66" s="241"/>
      <c r="E66" s="22">
        <v>0</v>
      </c>
      <c r="F66" s="22" t="s">
        <v>25</v>
      </c>
      <c r="G66" s="22" t="s">
        <v>114</v>
      </c>
      <c r="H66" s="184"/>
      <c r="I66" s="17"/>
      <c r="J66" s="178"/>
      <c r="K66" s="142"/>
      <c r="L66" s="142"/>
      <c r="M66" s="142"/>
      <c r="N66" s="142"/>
      <c r="O66" s="142"/>
      <c r="P66" s="142"/>
      <c r="Q66" s="142"/>
      <c r="R66" s="142"/>
    </row>
    <row r="67" spans="1:18" ht="16.5" hidden="1" customHeight="1" thickBot="1" x14ac:dyDescent="0.25">
      <c r="A67" s="243"/>
      <c r="B67" s="242"/>
      <c r="C67" s="29"/>
      <c r="D67" s="30"/>
      <c r="E67" s="185"/>
      <c r="F67" s="30"/>
      <c r="G67" s="30"/>
      <c r="H67" s="31"/>
      <c r="I67" s="32"/>
      <c r="J67" s="186"/>
      <c r="K67" s="142"/>
      <c r="L67" s="142"/>
      <c r="M67" s="142"/>
      <c r="N67" s="142"/>
      <c r="O67" s="142"/>
      <c r="P67" s="142"/>
      <c r="Q67" s="142"/>
      <c r="R67" s="142"/>
    </row>
    <row r="68" spans="1:18" ht="15.6" hidden="1" customHeight="1" x14ac:dyDescent="0.2">
      <c r="A68" s="243"/>
      <c r="B68" s="242" t="s">
        <v>115</v>
      </c>
      <c r="C68" s="241" t="s">
        <v>116</v>
      </c>
      <c r="D68" s="241"/>
      <c r="E68" s="22">
        <v>0</v>
      </c>
      <c r="F68" s="22" t="s">
        <v>25</v>
      </c>
      <c r="G68" s="22" t="s">
        <v>117</v>
      </c>
      <c r="H68" s="184"/>
      <c r="I68" s="17"/>
      <c r="J68" s="178"/>
      <c r="K68" s="142"/>
      <c r="L68" s="142"/>
      <c r="M68" s="142"/>
      <c r="N68" s="142"/>
      <c r="O68" s="142"/>
      <c r="P68" s="142"/>
      <c r="Q68" s="142"/>
      <c r="R68" s="142"/>
    </row>
    <row r="69" spans="1:18" ht="16.5" hidden="1" customHeight="1" thickBot="1" x14ac:dyDescent="0.25">
      <c r="A69" s="243"/>
      <c r="B69" s="242"/>
      <c r="C69" s="29"/>
      <c r="D69" s="30"/>
      <c r="E69" s="185"/>
      <c r="F69" s="30"/>
      <c r="G69" s="30"/>
      <c r="H69" s="31"/>
      <c r="I69" s="32"/>
      <c r="J69" s="186"/>
      <c r="K69" s="142"/>
      <c r="L69" s="142"/>
      <c r="M69" s="142"/>
      <c r="N69" s="142"/>
      <c r="O69" s="142"/>
      <c r="P69" s="142"/>
      <c r="Q69" s="142"/>
      <c r="R69" s="142"/>
    </row>
    <row r="70" spans="1:18" ht="15.6" hidden="1" customHeight="1" x14ac:dyDescent="0.2">
      <c r="A70" s="243"/>
      <c r="B70" s="242" t="s">
        <v>118</v>
      </c>
      <c r="C70" s="241" t="s">
        <v>119</v>
      </c>
      <c r="D70" s="241"/>
      <c r="E70" s="22">
        <v>0</v>
      </c>
      <c r="F70" s="22" t="s">
        <v>25</v>
      </c>
      <c r="G70" s="22" t="s">
        <v>120</v>
      </c>
      <c r="H70" s="184"/>
      <c r="I70" s="17"/>
      <c r="J70" s="178"/>
      <c r="K70" s="142"/>
      <c r="L70" s="142"/>
      <c r="M70" s="142"/>
      <c r="N70" s="142"/>
      <c r="O70" s="142"/>
      <c r="P70" s="142"/>
      <c r="Q70" s="142"/>
      <c r="R70" s="142"/>
    </row>
    <row r="71" spans="1:18" ht="16.5" hidden="1" customHeight="1" thickBot="1" x14ac:dyDescent="0.25">
      <c r="A71" s="243"/>
      <c r="B71" s="242"/>
      <c r="C71" s="29"/>
      <c r="D71" s="30"/>
      <c r="E71" s="185"/>
      <c r="F71" s="30"/>
      <c r="G71" s="30"/>
      <c r="H71" s="31"/>
      <c r="I71" s="32"/>
      <c r="J71" s="186"/>
      <c r="K71" s="142"/>
      <c r="L71" s="142"/>
      <c r="M71" s="142"/>
      <c r="N71" s="142"/>
      <c r="O71" s="142"/>
      <c r="P71" s="142"/>
      <c r="Q71" s="142"/>
      <c r="R71" s="142"/>
    </row>
    <row r="72" spans="1:18" ht="15.6" hidden="1" customHeight="1" x14ac:dyDescent="0.2">
      <c r="A72" s="243"/>
      <c r="B72" s="242" t="s">
        <v>121</v>
      </c>
      <c r="C72" s="241" t="s">
        <v>122</v>
      </c>
      <c r="D72" s="241"/>
      <c r="E72" s="21">
        <v>0</v>
      </c>
      <c r="F72" s="21" t="s">
        <v>25</v>
      </c>
      <c r="G72" s="22" t="s">
        <v>123</v>
      </c>
      <c r="H72" s="184"/>
      <c r="I72" s="17"/>
      <c r="J72" s="178"/>
      <c r="K72" s="142"/>
      <c r="L72" s="142"/>
      <c r="M72" s="142"/>
      <c r="N72" s="142"/>
      <c r="O72" s="142"/>
      <c r="P72" s="142"/>
      <c r="Q72" s="142"/>
      <c r="R72" s="142"/>
    </row>
    <row r="73" spans="1:18" ht="16.5" hidden="1" customHeight="1" thickBot="1" x14ac:dyDescent="0.25">
      <c r="A73" s="243"/>
      <c r="B73" s="242"/>
      <c r="C73" s="29"/>
      <c r="D73" s="30"/>
      <c r="E73" s="185"/>
      <c r="F73" s="30"/>
      <c r="G73" s="30"/>
      <c r="H73" s="31"/>
      <c r="I73" s="32"/>
      <c r="J73" s="186"/>
      <c r="K73" s="142"/>
      <c r="L73" s="142"/>
      <c r="M73" s="142"/>
      <c r="N73" s="142"/>
      <c r="O73" s="142"/>
      <c r="P73" s="142"/>
      <c r="Q73" s="142"/>
      <c r="R73" s="142"/>
    </row>
    <row r="74" spans="1:18" ht="16.5" thickBot="1" x14ac:dyDescent="0.25">
      <c r="A74" s="243"/>
      <c r="B74" s="33"/>
      <c r="C74" s="33"/>
      <c r="D74" s="34"/>
      <c r="E74" s="35">
        <f>E52+E56+E58+E60+E62+E66+E68</f>
        <v>30</v>
      </c>
      <c r="F74" s="36"/>
      <c r="G74" s="37"/>
      <c r="H74" s="38"/>
      <c r="I74" s="33"/>
      <c r="J74" s="34"/>
      <c r="K74" s="142"/>
      <c r="L74" s="142"/>
      <c r="M74" s="142"/>
      <c r="N74" s="142"/>
      <c r="O74" s="142"/>
      <c r="P74" s="142"/>
      <c r="Q74" s="142"/>
      <c r="R74" s="142"/>
    </row>
    <row r="75" spans="1:18" ht="16.5" thickBot="1" x14ac:dyDescent="0.25">
      <c r="A75" s="39" t="s">
        <v>124</v>
      </c>
      <c r="B75" s="40"/>
      <c r="C75" s="40"/>
      <c r="D75" s="40"/>
      <c r="E75" s="40">
        <f>E74+E51</f>
        <v>60</v>
      </c>
      <c r="F75" s="40"/>
      <c r="G75" s="40"/>
      <c r="H75" s="41"/>
      <c r="I75" s="40"/>
      <c r="J75" s="42"/>
      <c r="K75" s="142"/>
      <c r="L75" s="142"/>
      <c r="M75" s="142"/>
      <c r="N75" s="142"/>
      <c r="O75" s="142"/>
      <c r="P75" s="142"/>
      <c r="Q75" s="142"/>
      <c r="R75" s="142"/>
    </row>
    <row r="76" spans="1:18" ht="18" customHeight="1" x14ac:dyDescent="0.2">
      <c r="M76" s="142"/>
      <c r="P76" s="142"/>
    </row>
    <row r="77" spans="1:18" x14ac:dyDescent="0.2">
      <c r="M77" s="142"/>
      <c r="P77" s="142"/>
    </row>
    <row r="78" spans="1:18" x14ac:dyDescent="0.2">
      <c r="M78" s="142"/>
      <c r="P78" s="142"/>
    </row>
    <row r="79" spans="1:18" x14ac:dyDescent="0.2">
      <c r="M79" s="142"/>
      <c r="P79" s="142"/>
    </row>
  </sheetData>
  <mergeCells count="76">
    <mergeCell ref="H10:H11"/>
    <mergeCell ref="B3:C4"/>
    <mergeCell ref="E3:G3"/>
    <mergeCell ref="E4:G4"/>
    <mergeCell ref="B5:C6"/>
    <mergeCell ref="E5:G5"/>
    <mergeCell ref="E6:G6"/>
    <mergeCell ref="C47:D47"/>
    <mergeCell ref="B49:B50"/>
    <mergeCell ref="E7:G7"/>
    <mergeCell ref="B10:F10"/>
    <mergeCell ref="G10:G11"/>
    <mergeCell ref="E12:E15"/>
    <mergeCell ref="F12:F15"/>
    <mergeCell ref="A12:A51"/>
    <mergeCell ref="B12:B16"/>
    <mergeCell ref="B17:B21"/>
    <mergeCell ref="C17:D20"/>
    <mergeCell ref="E17:E20"/>
    <mergeCell ref="B22:B27"/>
    <mergeCell ref="C22:D26"/>
    <mergeCell ref="E22:E26"/>
    <mergeCell ref="E35:E39"/>
    <mergeCell ref="B43:B44"/>
    <mergeCell ref="C43:D43"/>
    <mergeCell ref="B45:B46"/>
    <mergeCell ref="C45:D45"/>
    <mergeCell ref="B47:B48"/>
    <mergeCell ref="B35:B40"/>
    <mergeCell ref="C35:D39"/>
    <mergeCell ref="F22:F26"/>
    <mergeCell ref="R10:R11"/>
    <mergeCell ref="C11:D11"/>
    <mergeCell ref="F17:F20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C12:D15"/>
    <mergeCell ref="A52:A74"/>
    <mergeCell ref="B52:B55"/>
    <mergeCell ref="C52:D54"/>
    <mergeCell ref="E52:E54"/>
    <mergeCell ref="F52:F54"/>
    <mergeCell ref="B56:B57"/>
    <mergeCell ref="C56:D56"/>
    <mergeCell ref="B58:B59"/>
    <mergeCell ref="B72:B73"/>
    <mergeCell ref="C72:D72"/>
    <mergeCell ref="B64:B65"/>
    <mergeCell ref="C64:D64"/>
    <mergeCell ref="B66:B67"/>
    <mergeCell ref="C66:D66"/>
    <mergeCell ref="B68:B69"/>
    <mergeCell ref="C68:D68"/>
    <mergeCell ref="I5:R5"/>
    <mergeCell ref="C49:D49"/>
    <mergeCell ref="B41:B42"/>
    <mergeCell ref="C41:D41"/>
    <mergeCell ref="B70:B71"/>
    <mergeCell ref="C70:D70"/>
    <mergeCell ref="C58:D58"/>
    <mergeCell ref="B60:B61"/>
    <mergeCell ref="C60:D60"/>
    <mergeCell ref="B62:B63"/>
    <mergeCell ref="C62:D62"/>
    <mergeCell ref="F35:F39"/>
    <mergeCell ref="B28:B34"/>
    <mergeCell ref="C28:D33"/>
    <mergeCell ref="E28:E33"/>
    <mergeCell ref="F28:F33"/>
  </mergeCells>
  <dataValidations count="71">
    <dataValidation type="list" allowBlank="1" showInputMessage="1" showErrorMessage="1" sqref="J16 J21 J40 J42 J44 J46 J48 J50 J55 J57 J59 J61 J63 J65 J67 J69 J71 J73" xr:uid="{00000000-0002-0000-0300-000000000000}">
      <formula1>$B$9:$B$12</formula1>
      <formula2>0</formula2>
    </dataValidation>
    <dataValidation type="list" allowBlank="1" showInputMessage="1" showErrorMessage="1" sqref="F17:F20 F22:F26 F28:F33 F35:F39 F41 F43 F45 F47 F49 F52:F54 F56 F58 F60 F62 F64 F66 F68 F70 F72 F12" xr:uid="{00000000-0002-0000-0300-000001000000}">
      <formula1>"Obligatoire,Optionnelle,Facultative"</formula1>
      <formula2>0</formula2>
    </dataValidation>
    <dataValidation type="list" allowBlank="1" showInputMessage="1" showErrorMessage="1" sqref="I54:I73 I20:I21 I26 I33 I39:I40 I42:I50 I12:I16" xr:uid="{00000000-0002-0000-0300-000002000000}">
      <formula1>"Obligatoire,Option"</formula1>
      <formula2>0</formula2>
    </dataValidation>
    <dataValidation type="list" allowBlank="1" showInputMessage="1" showErrorMessage="1" sqref="B3:C4" xr:uid="{00000000-0002-0000-0300-000003000000}">
      <formula1>"M1,M2"</formula1>
      <formula2>0</formula2>
    </dataValidation>
    <dataValidation type="list" allowBlank="1" showInputMessage="1" showErrorMessage="1" sqref="B5:C6" xr:uid="{00000000-0002-0000-0300-000004000000}">
      <formula1>"P1,P2,P3,P4,P5,P6,P7,P8,P9,P10"</formula1>
      <formula2>0</formula2>
    </dataValidation>
    <dataValidation type="list" allowBlank="1" showInputMessage="1" showErrorMessage="1" sqref="E6:G6" xr:uid="{00000000-0002-0000-0300-000005000000}">
      <formula1>"FI,Alternance,FC,Mixte"</formula1>
      <formula2>0</formula2>
    </dataValidation>
    <dataValidation type="list" allowBlank="1" showInputMessage="1" showErrorMessage="1" sqref="N12:N75 Q12:Q75" xr:uid="{00000000-0002-0000-0300-000006000000}">
      <formula1>$H$1:$J$1</formula1>
    </dataValidation>
    <dataValidation type="list" allowBlank="1" showInputMessage="1" showErrorMessage="1" sqref="O12 R12" xr:uid="{00000000-0002-0000-0300-000007000000}">
      <formula1>OFFSET($H$1,1,MATCH($K$12,$H$1:$J$1,0)-1,COUNTA(OFFSET($H$1,1,MATCH($K$12,$H$1:$J$1,0)-1,33,1)),1)</formula1>
    </dataValidation>
    <dataValidation type="list" allowBlank="1" showInputMessage="1" showErrorMessage="1" sqref="O13 R13" xr:uid="{00000000-0002-0000-0300-000008000000}">
      <formula1>OFFSET($H$1,1,MATCH($K$13,$H$1:$J$1,0)-1,COUNTA(OFFSET($H$1,1,MATCH($K$13,$H$1:$J$1,0)-1,33,1)),1)</formula1>
    </dataValidation>
    <dataValidation type="list" allowBlank="1" showInputMessage="1" showErrorMessage="1" sqref="O14 R14" xr:uid="{00000000-0002-0000-0300-000009000000}">
      <formula1>OFFSET($H$1,1,MATCH($K$14,$H$1:$J$1,0)-1,COUNTA(OFFSET($H$1,1,MATCH($K$14,$H$1:$J$1,0)-1,33,1)),1)</formula1>
    </dataValidation>
    <dataValidation type="list" allowBlank="1" showInputMessage="1" showErrorMessage="1" sqref="O15 R15" xr:uid="{00000000-0002-0000-0300-00000A000000}">
      <formula1>OFFSET($H$1,1,MATCH($K$15,$H$1:$J$1,0)-1,COUNTA(OFFSET($H$1,1,MATCH($K$15,$H$1:$J$1,0)-1,33,1)),1)</formula1>
    </dataValidation>
    <dataValidation type="list" allowBlank="1" showInputMessage="1" showErrorMessage="1" sqref="O16 R16" xr:uid="{00000000-0002-0000-0300-00000B000000}">
      <formula1>OFFSET($H$1,1,MATCH($K$16,$H$1:$J$1,0)-1,COUNTA(OFFSET($H$1,1,MATCH($K$16,$H$1:$J$1,0)-1,33,1)),1)</formula1>
    </dataValidation>
    <dataValidation type="list" allowBlank="1" showInputMessage="1" showErrorMessage="1" sqref="O17 R17" xr:uid="{00000000-0002-0000-0300-00000C000000}">
      <formula1>OFFSET($H$1,1,MATCH($K$17,$H$1:$J$1,0)-1,COUNTA(OFFSET($H$1,1,MATCH($K$17,$H$1:$J$1,0)-1,33,1)),1)</formula1>
    </dataValidation>
    <dataValidation type="list" allowBlank="1" showInputMessage="1" showErrorMessage="1" sqref="O18 R18" xr:uid="{00000000-0002-0000-0300-00000D000000}">
      <formula1>OFFSET($H$1,1,MATCH($K$18,$H$1:$J$1,0)-1,COUNTA(OFFSET($H$1,1,MATCH($K$18,$H$1:$J$1,0)-1,33,1)),1)</formula1>
    </dataValidation>
    <dataValidation type="list" allowBlank="1" showInputMessage="1" showErrorMessage="1" sqref="O19 R19" xr:uid="{00000000-0002-0000-0300-00000E000000}">
      <formula1>OFFSET($H$1,1,MATCH($K$19,$H$1:$J$1,0)-1,COUNTA(OFFSET($H$1,1,MATCH($K$19,$H$1:$J$1,0)-1,33,1)),1)</formula1>
    </dataValidation>
    <dataValidation type="list" allowBlank="1" showInputMessage="1" showErrorMessage="1" sqref="O20 R20" xr:uid="{00000000-0002-0000-0300-00000F000000}">
      <formula1>OFFSET($H$1,1,MATCH($K$20,$H$1:$J$1,0)-1,COUNTA(OFFSET($H$1,1,MATCH($K$20,$H$1:$J$1,0)-1,33,1)),1)</formula1>
    </dataValidation>
    <dataValidation type="list" allowBlank="1" showInputMessage="1" showErrorMessage="1" sqref="O21 R21" xr:uid="{00000000-0002-0000-0300-000010000000}">
      <formula1>OFFSET($H$1,1,MATCH($K$21,$H$1:$J$1,0)-1,COUNTA(OFFSET($H$1,1,MATCH($K$21,$H$1:$J$1,0)-1,33,1)),1)</formula1>
    </dataValidation>
    <dataValidation type="list" allowBlank="1" showInputMessage="1" showErrorMessage="1" sqref="O22 R22" xr:uid="{00000000-0002-0000-0300-000011000000}">
      <formula1>OFFSET($H$1,1,MATCH($K$22,$H$1:$J$1,0)-1,COUNTA(OFFSET($H$1,1,MATCH($K$22,$H$1:$J$1,0)-1,33,1)),1)</formula1>
    </dataValidation>
    <dataValidation type="list" allowBlank="1" showInputMessage="1" showErrorMessage="1" sqref="O23 R23" xr:uid="{00000000-0002-0000-0300-000012000000}">
      <formula1>OFFSET($H$1,1,MATCH($K$23,$H$1:$J$1,0)-1,COUNTA(OFFSET($H$1,1,MATCH($K$23,$H$1:$J$1,0)-1,33,1)),1)</formula1>
    </dataValidation>
    <dataValidation type="list" allowBlank="1" showInputMessage="1" showErrorMessage="1" sqref="O24 R24" xr:uid="{00000000-0002-0000-0300-000013000000}">
      <formula1>OFFSET($H$1,1,MATCH($K$24,$H$1:$J$1,0)-1,COUNTA(OFFSET($H$1,1,MATCH($K$24,$H$1:$J$1,0)-1,33,1)),1)</formula1>
    </dataValidation>
    <dataValidation type="list" allowBlank="1" showInputMessage="1" showErrorMessage="1" sqref="O25 R25" xr:uid="{00000000-0002-0000-0300-000014000000}">
      <formula1>OFFSET($H$1,1,MATCH($K$25,$H$1:$J$1,0)-1,COUNTA(OFFSET($H$1,1,MATCH($K$25,$H$1:$J$1,0)-1,33,1)),1)</formula1>
    </dataValidation>
    <dataValidation type="list" allowBlank="1" showInputMessage="1" showErrorMessage="1" sqref="O26 R26" xr:uid="{00000000-0002-0000-0300-000015000000}">
      <formula1>OFFSET($H$1,1,MATCH($K$26,$H$1:$J$1,0)-1,COUNTA(OFFSET($H$1,1,MATCH($K$26,$H$1:$J$1,0)-1,33,1)),1)</formula1>
    </dataValidation>
    <dataValidation type="list" allowBlank="1" showInputMessage="1" showErrorMessage="1" sqref="O27 R27" xr:uid="{00000000-0002-0000-0300-000016000000}">
      <formula1>OFFSET($H$1,1,MATCH($K$27,$H$1:$J$1,0)-1,COUNTA(OFFSET($H$1,1,MATCH($K$27,$H$1:$J$1,0)-1,33,1)),1)</formula1>
    </dataValidation>
    <dataValidation type="list" allowBlank="1" showInputMessage="1" showErrorMessage="1" sqref="O28 R28" xr:uid="{00000000-0002-0000-0300-000017000000}">
      <formula1>OFFSET($H$1,1,MATCH($K$28,$H$1:$J$1,0)-1,COUNTA(OFFSET($H$1,1,MATCH($K$28,$H$1:$J$1,0)-1,33,1)),1)</formula1>
    </dataValidation>
    <dataValidation type="list" allowBlank="1" showInputMessage="1" showErrorMessage="1" sqref="O29 R29" xr:uid="{00000000-0002-0000-0300-000018000000}">
      <formula1>OFFSET($H$1,1,MATCH($K$29,$H$1:$J$1,0)-1,COUNTA(OFFSET($H$1,1,MATCH($K$29,$H$1:$J$1,0)-1,33,1)),1)</formula1>
    </dataValidation>
    <dataValidation type="list" allowBlank="1" showInputMessage="1" showErrorMessage="1" sqref="O30 R30" xr:uid="{00000000-0002-0000-0300-000019000000}">
      <formula1>OFFSET($H$1,1,MATCH($K$30,$H$1:$J$1,0)-1,COUNTA(OFFSET($H$1,1,MATCH($K$30,$H$1:$J$1,0)-1,33,1)),1)</formula1>
    </dataValidation>
    <dataValidation type="list" allowBlank="1" showInputMessage="1" showErrorMessage="1" sqref="O31 R31" xr:uid="{00000000-0002-0000-0300-00001A000000}">
      <formula1>OFFSET($H$1,1,MATCH($K$31,$H$1:$J$1,0)-1,COUNTA(OFFSET($H$1,1,MATCH($K$31,$H$1:$J$1,0)-1,33,1)),1)</formula1>
    </dataValidation>
    <dataValidation type="list" allowBlank="1" showInputMessage="1" showErrorMessage="1" sqref="O32 R32" xr:uid="{00000000-0002-0000-0300-00001B000000}">
      <formula1>OFFSET($H$1,1,MATCH($K$32,$H$1:$J$1,0)-1,COUNTA(OFFSET($H$1,1,MATCH($K$32,$H$1:$J$1,0)-1,33,1)),1)</formula1>
    </dataValidation>
    <dataValidation type="list" allowBlank="1" showInputMessage="1" showErrorMessage="1" sqref="O33 R33" xr:uid="{00000000-0002-0000-0300-00001C000000}">
      <formula1>OFFSET($H$1,1,MATCH($K$33,$H$1:$J$1,0)-1,COUNTA(OFFSET($H$1,1,MATCH($K$33,$H$1:$J$1,0)-1,33,1)),1)</formula1>
    </dataValidation>
    <dataValidation type="list" allowBlank="1" showInputMessage="1" showErrorMessage="1" sqref="O34 R34" xr:uid="{00000000-0002-0000-0300-00001D000000}">
      <formula1>OFFSET($H$1,1,MATCH($K$34,$H$1:$J$1,0)-1,COUNTA(OFFSET($H$1,1,MATCH($K$34,$H$1:$J$1,0)-1,33,1)),1)</formula1>
    </dataValidation>
    <dataValidation type="list" allowBlank="1" showInputMessage="1" showErrorMessage="1" sqref="O35 R35" xr:uid="{00000000-0002-0000-0300-00001E000000}">
      <formula1>OFFSET($H$1,1,MATCH($K$35,$H$1:$J$1,0)-1,COUNTA(OFFSET($H$1,1,MATCH($K$35,$H$1:$J$1,0)-1,33,1)),1)</formula1>
    </dataValidation>
    <dataValidation type="list" allowBlank="1" showInputMessage="1" showErrorMessage="1" sqref="O36 R36" xr:uid="{00000000-0002-0000-0300-00001F000000}">
      <formula1>OFFSET($H$1,1,MATCH($K$36,$H$1:$J$1,0)-1,COUNTA(OFFSET($H$1,1,MATCH($K$36,$H$1:$J$1,0)-1,33,1)),1)</formula1>
    </dataValidation>
    <dataValidation type="list" allowBlank="1" showInputMessage="1" showErrorMessage="1" sqref="O37 R37" xr:uid="{00000000-0002-0000-0300-000020000000}">
      <formula1>OFFSET($H$1,1,MATCH($K$37,$H$1:$J$1,0)-1,COUNTA(OFFSET($H$1,1,MATCH($K$37,$H$1:$J$1,0)-1,33,1)),1)</formula1>
    </dataValidation>
    <dataValidation type="list" allowBlank="1" showInputMessage="1" showErrorMessage="1" sqref="O38 R38" xr:uid="{00000000-0002-0000-0300-000021000000}">
      <formula1>OFFSET($H$1,1,MATCH($K$38,$H$1:$J$1,0)-1,COUNTA(OFFSET($H$1,1,MATCH($K$38,$H$1:$J$1,0)-1,33,1)),1)</formula1>
    </dataValidation>
    <dataValidation type="list" allowBlank="1" showInputMessage="1" showErrorMessage="1" sqref="O39 R39" xr:uid="{00000000-0002-0000-0300-000022000000}">
      <formula1>OFFSET($H$1,1,MATCH($K$39,$H$1:$J$1,0)-1,COUNTA(OFFSET($H$1,1,MATCH($K$39,$H$1:$J$1,0)-1,33,1)),1)</formula1>
    </dataValidation>
    <dataValidation type="list" allowBlank="1" showInputMessage="1" showErrorMessage="1" sqref="O40 R40" xr:uid="{00000000-0002-0000-0300-000023000000}">
      <formula1>OFFSET($H$1,1,MATCH($K$40,$H$1:$J$1,0)-1,COUNTA(OFFSET($H$1,1,MATCH($K$40,$H$1:$J$1,0)-1,33,1)),1)</formula1>
    </dataValidation>
    <dataValidation type="list" allowBlank="1" showInputMessage="1" showErrorMessage="1" sqref="O41 R41" xr:uid="{00000000-0002-0000-0300-000024000000}">
      <formula1>OFFSET($H$1,1,MATCH($K$41,$H$1:$J$1,0)-1,COUNTA(OFFSET($H$1,1,MATCH($K$41,$H$1:$J$1,0)-1,33,1)),1)</formula1>
    </dataValidation>
    <dataValidation type="list" allowBlank="1" showInputMessage="1" showErrorMessage="1" sqref="O42 R42" xr:uid="{00000000-0002-0000-0300-000025000000}">
      <formula1>OFFSET($H$1,1,MATCH($K$42,$H$1:$J$1,0)-1,COUNTA(OFFSET($H$1,1,MATCH($K$42,$H$1:$J$1,0)-1,33,1)),1)</formula1>
    </dataValidation>
    <dataValidation type="list" allowBlank="1" showInputMessage="1" showErrorMessage="1" sqref="O43 R43" xr:uid="{00000000-0002-0000-0300-000026000000}">
      <formula1>OFFSET($H$1,1,MATCH($K$43,$H$1:$J$1,0)-1,COUNTA(OFFSET($H$1,1,MATCH($K$43,$H$1:$J$1,0)-1,33,1)),1)</formula1>
    </dataValidation>
    <dataValidation type="list" allowBlank="1" showInputMessage="1" showErrorMessage="1" sqref="O44 R44" xr:uid="{00000000-0002-0000-0300-000027000000}">
      <formula1>OFFSET($H$1,1,MATCH($K$44,$H$1:$J$1,0)-1,COUNTA(OFFSET($H$1,1,MATCH($K$44,$H$1:$J$1,0)-1,33,1)),1)</formula1>
    </dataValidation>
    <dataValidation type="list" allowBlank="1" showInputMessage="1" showErrorMessage="1" sqref="O45 R45" xr:uid="{00000000-0002-0000-0300-000028000000}">
      <formula1>OFFSET($H$1,1,MATCH($K$45,$H$1:$J$1,0)-1,COUNTA(OFFSET($H$1,1,MATCH($K$45,$H$1:$J$1,0)-1,33,1)),1)</formula1>
    </dataValidation>
    <dataValidation type="list" allowBlank="1" showInputMessage="1" showErrorMessage="1" sqref="O46 R46" xr:uid="{00000000-0002-0000-0300-000029000000}">
      <formula1>OFFSET($H$1,1,MATCH($K$46,$H$1:$J$1,0)-1,COUNTA(OFFSET($H$1,1,MATCH($K$46,$H$1:$J$1,0)-1,33,1)),1)</formula1>
    </dataValidation>
    <dataValidation type="list" allowBlank="1" showInputMessage="1" showErrorMessage="1" sqref="O47 R47" xr:uid="{00000000-0002-0000-0300-00002A000000}">
      <formula1>OFFSET($H$1,1,MATCH($K$47,$H$1:$J$1,0)-1,COUNTA(OFFSET($H$1,1,MATCH($K$47,$H$1:$J$1,0)-1,33,1)),1)</formula1>
    </dataValidation>
    <dataValidation type="list" allowBlank="1" showInputMessage="1" showErrorMessage="1" sqref="O48 R48" xr:uid="{00000000-0002-0000-0300-00002B000000}">
      <formula1>OFFSET($H$1,1,MATCH($K$48,$H$1:$J$1,0)-1,COUNTA(OFFSET($H$1,1,MATCH($K$48,$H$1:$J$1,0)-1,33,1)),1)</formula1>
    </dataValidation>
    <dataValidation type="list" allowBlank="1" showInputMessage="1" showErrorMessage="1" sqref="O49 R49" xr:uid="{00000000-0002-0000-0300-00002C000000}">
      <formula1>OFFSET($H$1,1,MATCH($K$49,$H$1:$J$1,0)-1,COUNTA(OFFSET($H$1,1,MATCH($K$49,$H$1:$J$1,0)-1,33,1)),1)</formula1>
    </dataValidation>
    <dataValidation type="list" allowBlank="1" showInputMessage="1" showErrorMessage="1" sqref="O50 R50" xr:uid="{00000000-0002-0000-0300-00002D000000}">
      <formula1>OFFSET($H$1,1,MATCH($K$50,$H$1:$J$1,0)-1,COUNTA(OFFSET($H$1,1,MATCH($K$50,$H$1:$J$1,0)-1,33,1)),1)</formula1>
    </dataValidation>
    <dataValidation type="list" allowBlank="1" showInputMessage="1" showErrorMessage="1" sqref="O51 R51" xr:uid="{00000000-0002-0000-0300-00002E000000}">
      <formula1>OFFSET($H$1,1,MATCH($K$51,$H$1:$J$1,0)-1,COUNTA(OFFSET($H$1,1,MATCH($K$51,$H$1:$J$1,0)-1,33,1)),1)</formula1>
    </dataValidation>
    <dataValidation type="list" allowBlank="1" showInputMessage="1" showErrorMessage="1" sqref="O52 R52" xr:uid="{00000000-0002-0000-0300-00002F000000}">
      <formula1>OFFSET($H$1,1,MATCH($K$52,$H$1:$J$1,0)-1,COUNTA(OFFSET($H$1,1,MATCH($K$52,$H$1:$J$1,0)-1,33,1)),1)</formula1>
    </dataValidation>
    <dataValidation type="list" allowBlank="1" showInputMessage="1" showErrorMessage="1" sqref="O53 R53" xr:uid="{00000000-0002-0000-0300-000030000000}">
      <formula1>OFFSET($H$1,1,MATCH($K$53,$H$1:$J$1,0)-1,COUNTA(OFFSET($H$1,1,MATCH($K$53,$H$1:$J$1,0)-1,33,1)),1)</formula1>
    </dataValidation>
    <dataValidation type="list" allowBlank="1" showInputMessage="1" showErrorMessage="1" sqref="O54 R54" xr:uid="{00000000-0002-0000-0300-000031000000}">
      <formula1>OFFSET($H$1,1,MATCH($K$54,$H$1:$J$1,0)-1,COUNTA(OFFSET($H$1,1,MATCH($K$54,$H$1:$J$1,0)-1,33,1)),1)</formula1>
    </dataValidation>
    <dataValidation type="list" allowBlank="1" showInputMessage="1" showErrorMessage="1" sqref="O55 R55" xr:uid="{00000000-0002-0000-0300-000032000000}">
      <formula1>OFFSET($H$1,1,MATCH($K$55,$H$1:$J$1,0)-1,COUNTA(OFFSET($H$1,1,MATCH($K$55,$H$1:$J$1,0)-1,33,1)),1)</formula1>
    </dataValidation>
    <dataValidation type="list" allowBlank="1" showInputMessage="1" showErrorMessage="1" sqref="O56 R56" xr:uid="{00000000-0002-0000-0300-000033000000}">
      <formula1>OFFSET($H$1,1,MATCH($K$56,$H$1:$J$1,0)-1,COUNTA(OFFSET($H$1,1,MATCH($K$56,$H$1:$J$1,0)-1,33,1)),1)</formula1>
    </dataValidation>
    <dataValidation type="list" allowBlank="1" showInputMessage="1" showErrorMessage="1" sqref="O57 R57" xr:uid="{00000000-0002-0000-0300-000034000000}">
      <formula1>OFFSET($H$1,1,MATCH($K$57,$H$1:$J$1,0)-1,COUNTA(OFFSET($H$1,1,MATCH($K$57,$H$1:$J$1,0)-1,33,1)),1)</formula1>
    </dataValidation>
    <dataValidation type="list" allowBlank="1" showInputMessage="1" showErrorMessage="1" sqref="O58 R58" xr:uid="{00000000-0002-0000-0300-000035000000}">
      <formula1>OFFSET($H$1,1,MATCH($K$58,$H$1:$J$1,0)-1,COUNTA(OFFSET($H$1,1,MATCH($K$58,$H$1:$J$1,0)-1,33,1)),1)</formula1>
    </dataValidation>
    <dataValidation type="list" allowBlank="1" showInputMessage="1" showErrorMessage="1" sqref="O59 R59" xr:uid="{00000000-0002-0000-0300-000036000000}">
      <formula1>OFFSET($H$1,1,MATCH($K$59,$H$1:$J$1,0)-1,COUNTA(OFFSET($H$1,1,MATCH($K$59,$H$1:$J$1,0)-1,33,1)),1)</formula1>
    </dataValidation>
    <dataValidation type="list" allowBlank="1" showInputMessage="1" showErrorMessage="1" sqref="O60 R60" xr:uid="{00000000-0002-0000-0300-000037000000}">
      <formula1>OFFSET($H$1,1,MATCH($K$60,$H$1:$J$1,0)-1,COUNTA(OFFSET($H$1,1,MATCH($K$60,$H$1:$J$1,0)-1,33,1)),1)</formula1>
    </dataValidation>
    <dataValidation type="list" allowBlank="1" showInputMessage="1" showErrorMessage="1" sqref="O61 R61" xr:uid="{00000000-0002-0000-0300-000038000000}">
      <formula1>OFFSET($H$1,1,MATCH($K$61,$H$1:$J$1,0)-1,COUNTA(OFFSET($H$1,1,MATCH($K$61,$H$1:$J$1,0)-1,33,1)),1)</formula1>
    </dataValidation>
    <dataValidation type="list" allowBlank="1" showInputMessage="1" showErrorMessage="1" sqref="O62 R62" xr:uid="{00000000-0002-0000-0300-000039000000}">
      <formula1>OFFSET($H$1,1,MATCH($K$62,$H$1:$J$1,0)-1,COUNTA(OFFSET($H$1,1,MATCH($K$62,$H$1:$J$1,0)-1,33,1)),1)</formula1>
    </dataValidation>
    <dataValidation type="list" allowBlank="1" showInputMessage="1" showErrorMessage="1" sqref="O63 R63" xr:uid="{00000000-0002-0000-0300-00003A000000}">
      <formula1>OFFSET($H$1,1,MATCH($K$63,$H$1:$J$1,0)-1,COUNTA(OFFSET($H$1,1,MATCH($K$63,$H$1:$J$1,0)-1,33,1)),1)</formula1>
    </dataValidation>
    <dataValidation type="list" allowBlank="1" showInputMessage="1" showErrorMessage="1" sqref="O64 R64" xr:uid="{00000000-0002-0000-0300-00003B000000}">
      <formula1>OFFSET($H$1,1,MATCH($K$64,$H$1:$J$1,0)-1,COUNTA(OFFSET($H$1,1,MATCH($K$64,$H$1:$J$1,0)-1,33,1)),1)</formula1>
    </dataValidation>
    <dataValidation type="list" allowBlank="1" showInputMessage="1" showErrorMessage="1" sqref="O65 R65" xr:uid="{00000000-0002-0000-0300-00003C000000}">
      <formula1>OFFSET($H$1,1,MATCH($K$65,$H$1:$J$1,0)-1,COUNTA(OFFSET($H$1,1,MATCH($K$65,$H$1:$J$1,0)-1,33,1)),1)</formula1>
    </dataValidation>
    <dataValidation type="list" allowBlank="1" showInputMessage="1" showErrorMessage="1" sqref="O66 R66" xr:uid="{00000000-0002-0000-0300-00003D000000}">
      <formula1>OFFSET($H$1,1,MATCH($K$66,$H$1:$J$1,0)-1,COUNTA(OFFSET($H$1,1,MATCH($K$66,$H$1:$J$1,0)-1,33,1)),1)</formula1>
    </dataValidation>
    <dataValidation type="list" allowBlank="1" showInputMessage="1" showErrorMessage="1" sqref="O67 R67" xr:uid="{00000000-0002-0000-0300-00003E000000}">
      <formula1>OFFSET($H$1,1,MATCH($K$67,$H$1:$J$1,0)-1,COUNTA(OFFSET($H$1,1,MATCH($K$67,$H$1:$J$1,0)-1,33,1)),1)</formula1>
    </dataValidation>
    <dataValidation type="list" allowBlank="1" showInputMessage="1" showErrorMessage="1" sqref="O68 R68" xr:uid="{00000000-0002-0000-0300-00003F000000}">
      <formula1>OFFSET($H$1,1,MATCH($K$68,$H$1:$J$1,0)-1,COUNTA(OFFSET($H$1,1,MATCH($K$68,$H$1:$J$1,0)-1,33,1)),1)</formula1>
    </dataValidation>
    <dataValidation type="list" allowBlank="1" showInputMessage="1" showErrorMessage="1" sqref="O69 R69" xr:uid="{00000000-0002-0000-0300-000040000000}">
      <formula1>OFFSET($H$1,1,MATCH($K$69,$H$1:$J$1,0)-1,COUNTA(OFFSET($H$1,1,MATCH($K$69,$H$1:$J$1,0)-1,33,1)),1)</formula1>
    </dataValidation>
    <dataValidation type="list" allowBlank="1" showInputMessage="1" showErrorMessage="1" sqref="O70 R70" xr:uid="{00000000-0002-0000-0300-000041000000}">
      <formula1>OFFSET($H$1,1,MATCH($K$70,$H$1:$J$1,0)-1,COUNTA(OFFSET($H$1,1,MATCH($K$70,$H$1:$J$1,0)-1,33,1)),1)</formula1>
    </dataValidation>
    <dataValidation type="list" allowBlank="1" showInputMessage="1" showErrorMessage="1" sqref="O71 R71" xr:uid="{00000000-0002-0000-0300-000042000000}">
      <formula1>OFFSET($H$1,1,MATCH($K$71,$H$1:$J$1,0)-1,COUNTA(OFFSET($H$1,1,MATCH($K$71,$H$1:$J$1,0)-1,33,1)),1)</formula1>
    </dataValidation>
    <dataValidation type="list" allowBlank="1" showInputMessage="1" showErrorMessage="1" sqref="O72 R72" xr:uid="{00000000-0002-0000-0300-000043000000}">
      <formula1>OFFSET($H$1,1,MATCH($K$72,$H$1:$J$1,0)-1,COUNTA(OFFSET($H$1,1,MATCH($K$72,$H$1:$J$1,0)-1,33,1)),1)</formula1>
    </dataValidation>
    <dataValidation type="list" allowBlank="1" showInputMessage="1" showErrorMessage="1" sqref="O73 R73" xr:uid="{00000000-0002-0000-0300-000044000000}">
      <formula1>OFFSET($H$1,1,MATCH($K$73,$H$1:$J$1,0)-1,COUNTA(OFFSET($H$1,1,MATCH($K$73,$H$1:$J$1,0)-1,33,1)),1)</formula1>
    </dataValidation>
    <dataValidation type="list" allowBlank="1" showInputMessage="1" showErrorMessage="1" sqref="O74 R74" xr:uid="{00000000-0002-0000-0300-000045000000}">
      <formula1>OFFSET($H$1,1,MATCH($K$74,$H$1:$J$1,0)-1,COUNTA(OFFSET($H$1,1,MATCH($K$74,$H$1:$J$1,0)-1,33,1)),1)</formula1>
    </dataValidation>
    <dataValidation type="list" allowBlank="1" showInputMessage="1" showErrorMessage="1" sqref="O75 R75" xr:uid="{00000000-0002-0000-0300-000046000000}">
      <formula1>OFFSET($H$1,1,MATCH($K$75,$H$1:$J$1,0)-1,COUNTA(OFFSET($H$1,1,MATCH($K$75,$H$1:$J$1,0)-1,33,1)),1)</formula1>
    </dataValidation>
  </dataValidations>
  <pageMargins left="0.62992125984251968" right="0.62992125984251968" top="0.3543307086614173" bottom="0.3543307086614173" header="0" footer="0"/>
  <pageSetup paperSize="9" scale="53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66">
        <x14:dataValidation type="list" allowBlank="1" showInputMessage="1" showErrorMessage="1" xr:uid="{00000000-0002-0000-0300-000047000000}">
          <x14:formula1>
            <xm:f>Paramétrage!$H$1:$J$1</xm:f>
          </x14:formula1>
          <xm:sqref>K12:K75</xm:sqref>
        </x14:dataValidation>
        <x14:dataValidation type="list" allowBlank="1" showInputMessage="1" showErrorMessage="1" xr:uid="{00000000-0002-0000-0300-000048000000}">
          <x14:formula1>
            <xm:f>OFFSET(Paramétrage!$H$1,1,MATCH($K$12,Paramétrage!$H$1:$J$1,0)-1,COUNTA(OFFSET(Paramétrage!$H$1,1,MATCH($K$12,Paramétrage!$H$1:$J$1,0)-1,33,1)),1)</xm:f>
          </x14:formula1>
          <xm:sqref>L12</xm:sqref>
        </x14:dataValidation>
        <x14:dataValidation type="list" allowBlank="1" showInputMessage="1" showErrorMessage="1" xr:uid="{00000000-0002-0000-0300-000049000000}">
          <x14:formula1>
            <xm:f>OFFSET(Paramétrage!$H$1,1,MATCH($K$13,Paramétrage!$H$1:$J$1,0)-1,COUNTA(OFFSET(Paramétrage!$H$1,1,MATCH($K$13,Paramétrage!$H$1:$J$1,0)-1,33,1)),1)</xm:f>
          </x14:formula1>
          <xm:sqref>L13</xm:sqref>
        </x14:dataValidation>
        <x14:dataValidation type="list" allowBlank="1" showInputMessage="1" showErrorMessage="1" xr:uid="{00000000-0002-0000-0300-00004A000000}">
          <x14:formula1>
            <xm:f>OFFSET(Paramétrage!$H$1,1,MATCH($K$14,Paramétrage!$H$1:$J$1,0)-1,COUNTA(OFFSET(Paramétrage!$H$1,1,MATCH($K$14,Paramétrage!$H$1:$J$1,0)-1,33,1)),1)</xm:f>
          </x14:formula1>
          <xm:sqref>L14</xm:sqref>
        </x14:dataValidation>
        <x14:dataValidation type="list" allowBlank="1" showInputMessage="1" showErrorMessage="1" xr:uid="{00000000-0002-0000-0300-00004B000000}">
          <x14:formula1>
            <xm:f>OFFSET(Paramétrage!$H$1,1,MATCH($K$15,Paramétrage!$H$1:$J$1,0)-1,COUNTA(OFFSET(Paramétrage!$H$1,1,MATCH($K$15,Paramétrage!$H$1:$J$1,0)-1,33,1)),1)</xm:f>
          </x14:formula1>
          <xm:sqref>L15</xm:sqref>
        </x14:dataValidation>
        <x14:dataValidation type="list" allowBlank="1" showInputMessage="1" showErrorMessage="1" xr:uid="{00000000-0002-0000-0300-00004C000000}">
          <x14:formula1>
            <xm:f>OFFSET(Paramétrage!$H$1,1,MATCH($K$16,Paramétrage!$H$1:$J$1,0)-1,COUNTA(OFFSET(Paramétrage!$H$1,1,MATCH($K$16,Paramétrage!$H$1:$J$1,0)-1,33,1)),1)</xm:f>
          </x14:formula1>
          <xm:sqref>L16</xm:sqref>
        </x14:dataValidation>
        <x14:dataValidation type="list" allowBlank="1" showInputMessage="1" showErrorMessage="1" xr:uid="{00000000-0002-0000-0300-00004D000000}">
          <x14:formula1>
            <xm:f>OFFSET(Paramétrage!$H$1,1,MATCH($K$17,Paramétrage!$H$1:$J$1,0)-1,COUNTA(OFFSET(Paramétrage!$H$1,1,MATCH($K$17,Paramétrage!$H$1:$J$1,0)-1,33,1)),1)</xm:f>
          </x14:formula1>
          <xm:sqref>L17</xm:sqref>
        </x14:dataValidation>
        <x14:dataValidation type="list" allowBlank="1" showInputMessage="1" showErrorMessage="1" xr:uid="{00000000-0002-0000-0300-00004E000000}">
          <x14:formula1>
            <xm:f>OFFSET(Paramétrage!$H$1,1,MATCH($K$18,Paramétrage!$H$1:$J$1,0)-1,COUNTA(OFFSET(Paramétrage!$H$1,1,MATCH($K$18,Paramétrage!$H$1:$J$1,0)-1,33,1)),1)</xm:f>
          </x14:formula1>
          <xm:sqref>L18</xm:sqref>
        </x14:dataValidation>
        <x14:dataValidation type="list" allowBlank="1" showInputMessage="1" showErrorMessage="1" xr:uid="{00000000-0002-0000-0300-00004F000000}">
          <x14:formula1>
            <xm:f>OFFSET(Paramétrage!$H$1,1,MATCH($K$19,Paramétrage!$H$1:$J$1,0)-1,COUNTA(OFFSET(Paramétrage!$H$1,1,MATCH($K$19,Paramétrage!$H$1:$J$1,0)-1,33,1)),1)</xm:f>
          </x14:formula1>
          <xm:sqref>L19</xm:sqref>
        </x14:dataValidation>
        <x14:dataValidation type="list" allowBlank="1" showInputMessage="1" showErrorMessage="1" xr:uid="{00000000-0002-0000-0300-000050000000}">
          <x14:formula1>
            <xm:f>OFFSET(Paramétrage!$H$1,1,MATCH($K$20,Paramétrage!$H$1:$J$1,0)-1,COUNTA(OFFSET(Paramétrage!$H$1,1,MATCH($K$20,Paramétrage!$H$1:$J$1,0)-1,33,1)),1)</xm:f>
          </x14:formula1>
          <xm:sqref>L20</xm:sqref>
        </x14:dataValidation>
        <x14:dataValidation type="list" allowBlank="1" showInputMessage="1" showErrorMessage="1" xr:uid="{00000000-0002-0000-0300-000051000000}">
          <x14:formula1>
            <xm:f>OFFSET(Paramétrage!$H$1,1,MATCH($K$21,Paramétrage!$H$1:$J$1,0)-1,COUNTA(OFFSET(Paramétrage!$H$1,1,MATCH($K$21,Paramétrage!$H$1:$J$1,0)-1,33,1)),1)</xm:f>
          </x14:formula1>
          <xm:sqref>L21</xm:sqref>
        </x14:dataValidation>
        <x14:dataValidation type="list" allowBlank="1" showInputMessage="1" showErrorMessage="1" xr:uid="{00000000-0002-0000-0300-000052000000}">
          <x14:formula1>
            <xm:f>OFFSET(Paramétrage!$H$1,1,MATCH($K$22,Paramétrage!$H$1:$J$1,0)-1,COUNTA(OFFSET(Paramétrage!$H$1,1,MATCH($K$22,Paramétrage!$H$1:$J$1,0)-1,33,1)),1)</xm:f>
          </x14:formula1>
          <xm:sqref>L22</xm:sqref>
        </x14:dataValidation>
        <x14:dataValidation type="list" allowBlank="1" showInputMessage="1" showErrorMessage="1" xr:uid="{00000000-0002-0000-0300-000053000000}">
          <x14:formula1>
            <xm:f>OFFSET(Paramétrage!$H$1,1,MATCH($K$23,Paramétrage!$H$1:$J$1,0)-1,COUNTA(OFFSET(Paramétrage!$H$1,1,MATCH($K$23,Paramétrage!$H$1:$J$1,0)-1,33,1)),1)</xm:f>
          </x14:formula1>
          <xm:sqref>L23</xm:sqref>
        </x14:dataValidation>
        <x14:dataValidation type="list" allowBlank="1" showInputMessage="1" showErrorMessage="1" xr:uid="{00000000-0002-0000-0300-000054000000}">
          <x14:formula1>
            <xm:f>OFFSET(Paramétrage!$H$1,1,MATCH($K$24,Paramétrage!$H$1:$J$1,0)-1,COUNTA(OFFSET(Paramétrage!$H$1,1,MATCH($K$24,Paramétrage!$H$1:$J$1,0)-1,33,1)),1)</xm:f>
          </x14:formula1>
          <xm:sqref>L24</xm:sqref>
        </x14:dataValidation>
        <x14:dataValidation type="list" allowBlank="1" showInputMessage="1" showErrorMessage="1" xr:uid="{00000000-0002-0000-0300-000055000000}">
          <x14:formula1>
            <xm:f>OFFSET(Paramétrage!$H$1,1,MATCH($K$25,Paramétrage!$H$1:$J$1,0)-1,COUNTA(OFFSET(Paramétrage!$H$1,1,MATCH($K$25,Paramétrage!$H$1:$J$1,0)-1,33,1)),1)</xm:f>
          </x14:formula1>
          <xm:sqref>L25</xm:sqref>
        </x14:dataValidation>
        <x14:dataValidation type="list" allowBlank="1" showInputMessage="1" showErrorMessage="1" xr:uid="{00000000-0002-0000-0300-000056000000}">
          <x14:formula1>
            <xm:f>OFFSET(Paramétrage!$H$1,1,MATCH($K$26,Paramétrage!$H$1:$J$1,0)-1,COUNTA(OFFSET(Paramétrage!$H$1,1,MATCH($K$26,Paramétrage!$H$1:$J$1,0)-1,33,1)),1)</xm:f>
          </x14:formula1>
          <xm:sqref>L26</xm:sqref>
        </x14:dataValidation>
        <x14:dataValidation type="list" allowBlank="1" showInputMessage="1" showErrorMessage="1" xr:uid="{00000000-0002-0000-0300-000057000000}">
          <x14:formula1>
            <xm:f>OFFSET(Paramétrage!$H$1,1,MATCH($K$27,Paramétrage!$H$1:$J$1,0)-1,COUNTA(OFFSET(Paramétrage!$H$1,1,MATCH($K$27,Paramétrage!$H$1:$J$1,0)-1,33,1)),1)</xm:f>
          </x14:formula1>
          <xm:sqref>L27</xm:sqref>
        </x14:dataValidation>
        <x14:dataValidation type="list" allowBlank="1" showInputMessage="1" showErrorMessage="1" xr:uid="{00000000-0002-0000-0300-000058000000}">
          <x14:formula1>
            <xm:f>OFFSET(Paramétrage!$H$1,1,MATCH($K$28,Paramétrage!$H$1:$J$1,0)-1,COUNTA(OFFSET(Paramétrage!$H$1,1,MATCH($K$28,Paramétrage!$H$1:$J$1,0)-1,33,1)),1)</xm:f>
          </x14:formula1>
          <xm:sqref>L28</xm:sqref>
        </x14:dataValidation>
        <x14:dataValidation type="list" allowBlank="1" showInputMessage="1" showErrorMessage="1" xr:uid="{00000000-0002-0000-0300-000059000000}">
          <x14:formula1>
            <xm:f>OFFSET(Paramétrage!$H$1,1,MATCH($K$29,Paramétrage!$H$1:$J$1,0)-1,COUNTA(OFFSET(Paramétrage!$H$1,1,MATCH($K$29,Paramétrage!$H$1:$J$1,0)-1,33,1)),1)</xm:f>
          </x14:formula1>
          <xm:sqref>L29</xm:sqref>
        </x14:dataValidation>
        <x14:dataValidation type="list" allowBlank="1" showInputMessage="1" showErrorMessage="1" xr:uid="{00000000-0002-0000-0300-00005A000000}">
          <x14:formula1>
            <xm:f>OFFSET(Paramétrage!$H$1,1,MATCH($K$30,Paramétrage!$H$1:$J$1,0)-1,COUNTA(OFFSET(Paramétrage!$H$1,1,MATCH($K$30,Paramétrage!$H$1:$J$1,0)-1,33,1)),1)</xm:f>
          </x14:formula1>
          <xm:sqref>L30</xm:sqref>
        </x14:dataValidation>
        <x14:dataValidation type="list" allowBlank="1" showInputMessage="1" showErrorMessage="1" xr:uid="{00000000-0002-0000-0300-00005B000000}">
          <x14:formula1>
            <xm:f>OFFSET(Paramétrage!$H$1,1,MATCH($K$31,Paramétrage!$H$1:$J$1,0)-1,COUNTA(OFFSET(Paramétrage!$H$1,1,MATCH($K$31,Paramétrage!$H$1:$J$1,0)-1,33,1)),1)</xm:f>
          </x14:formula1>
          <xm:sqref>L31</xm:sqref>
        </x14:dataValidation>
        <x14:dataValidation type="list" allowBlank="1" showInputMessage="1" showErrorMessage="1" xr:uid="{00000000-0002-0000-0300-00005C000000}">
          <x14:formula1>
            <xm:f>OFFSET(Paramétrage!$H$1,1,MATCH($K$32,Paramétrage!$H$1:$J$1,0)-1,COUNTA(OFFSET(Paramétrage!$H$1,1,MATCH($K$32,Paramétrage!$H$1:$J$1,0)-1,33,1)),1)</xm:f>
          </x14:formula1>
          <xm:sqref>L32</xm:sqref>
        </x14:dataValidation>
        <x14:dataValidation type="list" allowBlank="1" showInputMessage="1" showErrorMessage="1" xr:uid="{00000000-0002-0000-0300-00005D000000}">
          <x14:formula1>
            <xm:f>OFFSET(Paramétrage!$H$1,1,MATCH($K$33,Paramétrage!$H$1:$J$1,0)-1,COUNTA(OFFSET(Paramétrage!$H$1,1,MATCH($K$33,Paramétrage!$H$1:$J$1,0)-1,33,1)),1)</xm:f>
          </x14:formula1>
          <xm:sqref>L33</xm:sqref>
        </x14:dataValidation>
        <x14:dataValidation type="list" allowBlank="1" showInputMessage="1" showErrorMessage="1" xr:uid="{00000000-0002-0000-0300-00005E000000}">
          <x14:formula1>
            <xm:f>OFFSET(Paramétrage!$H$1,1,MATCH($K$34,Paramétrage!$H$1:$J$1,0)-1,COUNTA(OFFSET(Paramétrage!$H$1,1,MATCH($K$34,Paramétrage!$H$1:$J$1,0)-1,33,1)),1)</xm:f>
          </x14:formula1>
          <xm:sqref>L34</xm:sqref>
        </x14:dataValidation>
        <x14:dataValidation type="list" allowBlank="1" showInputMessage="1" showErrorMessage="1" xr:uid="{00000000-0002-0000-0300-00005F000000}">
          <x14:formula1>
            <xm:f>OFFSET(Paramétrage!$H$1,1,MATCH($K$35,Paramétrage!$H$1:$J$1,0)-1,COUNTA(OFFSET(Paramétrage!$H$1,1,MATCH($K$35,Paramétrage!$H$1:$J$1,0)-1,33,1)),1)</xm:f>
          </x14:formula1>
          <xm:sqref>L35</xm:sqref>
        </x14:dataValidation>
        <x14:dataValidation type="list" allowBlank="1" showInputMessage="1" showErrorMessage="1" xr:uid="{00000000-0002-0000-0300-000060000000}">
          <x14:formula1>
            <xm:f>OFFSET(Paramétrage!$H$1,1,MATCH($K$36,Paramétrage!$H$1:$J$1,0)-1,COUNTA(OFFSET(Paramétrage!$H$1,1,MATCH($K$36,Paramétrage!$H$1:$J$1,0)-1,33,1)),1)</xm:f>
          </x14:formula1>
          <xm:sqref>L36</xm:sqref>
        </x14:dataValidation>
        <x14:dataValidation type="list" allowBlank="1" showInputMessage="1" showErrorMessage="1" xr:uid="{00000000-0002-0000-0300-000061000000}">
          <x14:formula1>
            <xm:f>OFFSET(Paramétrage!$H$1,1,MATCH($K$37,Paramétrage!$H$1:$J$1,0)-1,COUNTA(OFFSET(Paramétrage!$H$1,1,MATCH($K$37,Paramétrage!$H$1:$J$1,0)-1,33,1)),1)</xm:f>
          </x14:formula1>
          <xm:sqref>L37</xm:sqref>
        </x14:dataValidation>
        <x14:dataValidation type="list" allowBlank="1" showInputMessage="1" showErrorMessage="1" xr:uid="{00000000-0002-0000-0300-000062000000}">
          <x14:formula1>
            <xm:f>OFFSET(Paramétrage!$H$1,1,MATCH($K$38,Paramétrage!$H$1:$J$1,0)-1,COUNTA(OFFSET(Paramétrage!$H$1,1,MATCH($K$38,Paramétrage!$H$1:$J$1,0)-1,33,1)),1)</xm:f>
          </x14:formula1>
          <xm:sqref>L38</xm:sqref>
        </x14:dataValidation>
        <x14:dataValidation type="list" allowBlank="1" showInputMessage="1" showErrorMessage="1" xr:uid="{00000000-0002-0000-0300-000063000000}">
          <x14:formula1>
            <xm:f>OFFSET(Paramétrage!$H$1,1,MATCH($K$39,Paramétrage!$H$1:$J$1,0)-1,COUNTA(OFFSET(Paramétrage!$H$1,1,MATCH($K$39,Paramétrage!$H$1:$J$1,0)-1,33,1)),1)</xm:f>
          </x14:formula1>
          <xm:sqref>L39</xm:sqref>
        </x14:dataValidation>
        <x14:dataValidation type="list" allowBlank="1" showInputMessage="1" showErrorMessage="1" xr:uid="{00000000-0002-0000-0300-000064000000}">
          <x14:formula1>
            <xm:f>OFFSET(Paramétrage!$H$1,1,MATCH($K$40,Paramétrage!$H$1:$J$1,0)-1,COUNTA(OFFSET(Paramétrage!$H$1,1,MATCH($K$40,Paramétrage!$H$1:$J$1,0)-1,33,1)),1)</xm:f>
          </x14:formula1>
          <xm:sqref>L40</xm:sqref>
        </x14:dataValidation>
        <x14:dataValidation type="list" allowBlank="1" showInputMessage="1" showErrorMessage="1" xr:uid="{00000000-0002-0000-0300-000065000000}">
          <x14:formula1>
            <xm:f>OFFSET(Paramétrage!$H$1,1,MATCH($K$41,Paramétrage!$H$1:$J$1,0)-1,COUNTA(OFFSET(Paramétrage!$H$1,1,MATCH($K$41,Paramétrage!$H$1:$J$1,0)-1,33,1)),1)</xm:f>
          </x14:formula1>
          <xm:sqref>L41</xm:sqref>
        </x14:dataValidation>
        <x14:dataValidation type="list" allowBlank="1" showInputMessage="1" showErrorMessage="1" xr:uid="{00000000-0002-0000-0300-000066000000}">
          <x14:formula1>
            <xm:f>OFFSET(Paramétrage!$H$1,1,MATCH($K$42,Paramétrage!$H$1:$J$1,0)-1,COUNTA(OFFSET(Paramétrage!$H$1,1,MATCH($K$42,Paramétrage!$H$1:$J$1,0)-1,33,1)),1)</xm:f>
          </x14:formula1>
          <xm:sqref>L42</xm:sqref>
        </x14:dataValidation>
        <x14:dataValidation type="list" allowBlank="1" showInputMessage="1" showErrorMessage="1" xr:uid="{00000000-0002-0000-0300-000067000000}">
          <x14:formula1>
            <xm:f>OFFSET(Paramétrage!$H$1,1,MATCH($K$43,Paramétrage!$H$1:$J$1,0)-1,COUNTA(OFFSET(Paramétrage!$H$1,1,MATCH($K$43,Paramétrage!$H$1:$J$1,0)-1,33,1)),1)</xm:f>
          </x14:formula1>
          <xm:sqref>L43</xm:sqref>
        </x14:dataValidation>
        <x14:dataValidation type="list" allowBlank="1" showInputMessage="1" showErrorMessage="1" xr:uid="{00000000-0002-0000-0300-000068000000}">
          <x14:formula1>
            <xm:f>OFFSET(Paramétrage!$H$1,1,MATCH($K$44,Paramétrage!$H$1:$J$1,0)-1,COUNTA(OFFSET(Paramétrage!$H$1,1,MATCH($K$44,Paramétrage!$H$1:$J$1,0)-1,33,1)),1)</xm:f>
          </x14:formula1>
          <xm:sqref>L44</xm:sqref>
        </x14:dataValidation>
        <x14:dataValidation type="list" allowBlank="1" showInputMessage="1" showErrorMessage="1" xr:uid="{00000000-0002-0000-0300-000069000000}">
          <x14:formula1>
            <xm:f>OFFSET(Paramétrage!$H$1,1,MATCH($K$45,Paramétrage!$H$1:$J$1,0)-1,COUNTA(OFFSET(Paramétrage!$H$1,1,MATCH($K$45,Paramétrage!$H$1:$J$1,0)-1,33,1)),1)</xm:f>
          </x14:formula1>
          <xm:sqref>L45</xm:sqref>
        </x14:dataValidation>
        <x14:dataValidation type="list" allowBlank="1" showInputMessage="1" showErrorMessage="1" xr:uid="{00000000-0002-0000-0300-00006A000000}">
          <x14:formula1>
            <xm:f>OFFSET(Paramétrage!$H$1,1,MATCH($K$46,Paramétrage!$H$1:$J$1,0)-1,COUNTA(OFFSET(Paramétrage!$H$1,1,MATCH($K$46,Paramétrage!$H$1:$J$1,0)-1,33,1)),1)</xm:f>
          </x14:formula1>
          <xm:sqref>L46</xm:sqref>
        </x14:dataValidation>
        <x14:dataValidation type="list" allowBlank="1" showInputMessage="1" showErrorMessage="1" xr:uid="{00000000-0002-0000-0300-00006B000000}">
          <x14:formula1>
            <xm:f>OFFSET(Paramétrage!$H$1,1,MATCH($K$47,Paramétrage!$H$1:$J$1,0)-1,COUNTA(OFFSET(Paramétrage!$H$1,1,MATCH($K$47,Paramétrage!$H$1:$J$1,0)-1,33,1)),1)</xm:f>
          </x14:formula1>
          <xm:sqref>L47</xm:sqref>
        </x14:dataValidation>
        <x14:dataValidation type="list" allowBlank="1" showInputMessage="1" showErrorMessage="1" xr:uid="{00000000-0002-0000-0300-00006C000000}">
          <x14:formula1>
            <xm:f>OFFSET(Paramétrage!$H$1,1,MATCH($K$48,Paramétrage!$H$1:$J$1,0)-1,COUNTA(OFFSET(Paramétrage!$H$1,1,MATCH($K$48,Paramétrage!$H$1:$J$1,0)-1,33,1)),1)</xm:f>
          </x14:formula1>
          <xm:sqref>L48</xm:sqref>
        </x14:dataValidation>
        <x14:dataValidation type="list" allowBlank="1" showInputMessage="1" showErrorMessage="1" xr:uid="{00000000-0002-0000-0300-00006D000000}">
          <x14:formula1>
            <xm:f>OFFSET(Paramétrage!$H$1,1,MATCH($K$49,Paramétrage!$H$1:$J$1,0)-1,COUNTA(OFFSET(Paramétrage!$H$1,1,MATCH($K$49,Paramétrage!$H$1:$J$1,0)-1,33,1)),1)</xm:f>
          </x14:formula1>
          <xm:sqref>L49</xm:sqref>
        </x14:dataValidation>
        <x14:dataValidation type="list" allowBlank="1" showInputMessage="1" showErrorMessage="1" xr:uid="{00000000-0002-0000-0300-00006E000000}">
          <x14:formula1>
            <xm:f>OFFSET(Paramétrage!$H$1,1,MATCH($K$50,Paramétrage!$H$1:$J$1,0)-1,COUNTA(OFFSET(Paramétrage!$H$1,1,MATCH($K$50,Paramétrage!$H$1:$J$1,0)-1,33,1)),1)</xm:f>
          </x14:formula1>
          <xm:sqref>L50</xm:sqref>
        </x14:dataValidation>
        <x14:dataValidation type="list" allowBlank="1" showInputMessage="1" showErrorMessage="1" xr:uid="{00000000-0002-0000-0300-00006F000000}">
          <x14:formula1>
            <xm:f>OFFSET(Paramétrage!$H$1,1,MATCH($K$51,Paramétrage!$H$1:$J$1,0)-1,COUNTA(OFFSET(Paramétrage!$H$1,1,MATCH($K$51,Paramétrage!$H$1:$J$1,0)-1,33,1)),1)</xm:f>
          </x14:formula1>
          <xm:sqref>L51</xm:sqref>
        </x14:dataValidation>
        <x14:dataValidation type="list" allowBlank="1" showInputMessage="1" showErrorMessage="1" xr:uid="{00000000-0002-0000-0300-000070000000}">
          <x14:formula1>
            <xm:f>OFFSET(Paramétrage!$H$1,1,MATCH($K$52,Paramétrage!$H$1:$J$1,0)-1,COUNTA(OFFSET(Paramétrage!$H$1,1,MATCH($K$52,Paramétrage!$H$1:$J$1,0)-1,33,1)),1)</xm:f>
          </x14:formula1>
          <xm:sqref>L52</xm:sqref>
        </x14:dataValidation>
        <x14:dataValidation type="list" allowBlank="1" showInputMessage="1" showErrorMessage="1" xr:uid="{00000000-0002-0000-0300-000071000000}">
          <x14:formula1>
            <xm:f>OFFSET(Paramétrage!$H$1,1,MATCH($K$53,Paramétrage!$H$1:$J$1,0)-1,COUNTA(OFFSET(Paramétrage!$H$1,1,MATCH($K$53,Paramétrage!$H$1:$J$1,0)-1,33,1)),1)</xm:f>
          </x14:formula1>
          <xm:sqref>L53</xm:sqref>
        </x14:dataValidation>
        <x14:dataValidation type="list" allowBlank="1" showInputMessage="1" showErrorMessage="1" xr:uid="{00000000-0002-0000-0300-000072000000}">
          <x14:formula1>
            <xm:f>OFFSET(Paramétrage!$H$1,1,MATCH($K$54,Paramétrage!$H$1:$J$1,0)-1,COUNTA(OFFSET(Paramétrage!$H$1,1,MATCH($K$54,Paramétrage!$H$1:$J$1,0)-1,33,1)),1)</xm:f>
          </x14:formula1>
          <xm:sqref>L54</xm:sqref>
        </x14:dataValidation>
        <x14:dataValidation type="list" allowBlank="1" showInputMessage="1" showErrorMessage="1" xr:uid="{00000000-0002-0000-0300-000073000000}">
          <x14:formula1>
            <xm:f>OFFSET(Paramétrage!$H$1,1,MATCH($K$55,Paramétrage!$H$1:$J$1,0)-1,COUNTA(OFFSET(Paramétrage!$H$1,1,MATCH($K$55,Paramétrage!$H$1:$J$1,0)-1,33,1)),1)</xm:f>
          </x14:formula1>
          <xm:sqref>L55</xm:sqref>
        </x14:dataValidation>
        <x14:dataValidation type="list" allowBlank="1" showInputMessage="1" showErrorMessage="1" xr:uid="{00000000-0002-0000-0300-000074000000}">
          <x14:formula1>
            <xm:f>OFFSET(Paramétrage!$H$1,1,MATCH($K$56,Paramétrage!$H$1:$J$1,0)-1,COUNTA(OFFSET(Paramétrage!$H$1,1,MATCH($K$56,Paramétrage!$H$1:$J$1,0)-1,33,1)),1)</xm:f>
          </x14:formula1>
          <xm:sqref>L56</xm:sqref>
        </x14:dataValidation>
        <x14:dataValidation type="list" allowBlank="1" showInputMessage="1" showErrorMessage="1" xr:uid="{00000000-0002-0000-0300-000075000000}">
          <x14:formula1>
            <xm:f>OFFSET(Paramétrage!$H$1,1,MATCH($K$57,Paramétrage!$H$1:$J$1,0)-1,COUNTA(OFFSET(Paramétrage!$H$1,1,MATCH($K$57,Paramétrage!$H$1:$J$1,0)-1,33,1)),1)</xm:f>
          </x14:formula1>
          <xm:sqref>L57</xm:sqref>
        </x14:dataValidation>
        <x14:dataValidation type="list" allowBlank="1" showInputMessage="1" showErrorMessage="1" xr:uid="{00000000-0002-0000-0300-000076000000}">
          <x14:formula1>
            <xm:f>OFFSET(Paramétrage!$H$1,1,MATCH($K$58,Paramétrage!$H$1:$J$1,0)-1,COUNTA(OFFSET(Paramétrage!$H$1,1,MATCH($K$58,Paramétrage!$H$1:$J$1,0)-1,33,1)),1)</xm:f>
          </x14:formula1>
          <xm:sqref>L58</xm:sqref>
        </x14:dataValidation>
        <x14:dataValidation type="list" allowBlank="1" showInputMessage="1" showErrorMessage="1" xr:uid="{00000000-0002-0000-0300-000077000000}">
          <x14:formula1>
            <xm:f>OFFSET(Paramétrage!$H$1,1,MATCH($K$59,Paramétrage!$H$1:$J$1,0)-1,COUNTA(OFFSET(Paramétrage!$H$1,1,MATCH($K$59,Paramétrage!$H$1:$J$1,0)-1,33,1)),1)</xm:f>
          </x14:formula1>
          <xm:sqref>L59</xm:sqref>
        </x14:dataValidation>
        <x14:dataValidation type="list" allowBlank="1" showInputMessage="1" showErrorMessage="1" xr:uid="{00000000-0002-0000-0300-000078000000}">
          <x14:formula1>
            <xm:f>OFFSET(Paramétrage!$H$1,1,MATCH($K$60,Paramétrage!$H$1:$J$1,0)-1,COUNTA(OFFSET(Paramétrage!$H$1,1,MATCH($K$60,Paramétrage!$H$1:$J$1,0)-1,33,1)),1)</xm:f>
          </x14:formula1>
          <xm:sqref>L60</xm:sqref>
        </x14:dataValidation>
        <x14:dataValidation type="list" allowBlank="1" showInputMessage="1" showErrorMessage="1" xr:uid="{00000000-0002-0000-0300-000079000000}">
          <x14:formula1>
            <xm:f>OFFSET(Paramétrage!$H$1,1,MATCH($K$61,Paramétrage!$H$1:$J$1,0)-1,COUNTA(OFFSET(Paramétrage!$H$1,1,MATCH($K$61,Paramétrage!$H$1:$J$1,0)-1,33,1)),1)</xm:f>
          </x14:formula1>
          <xm:sqref>L61</xm:sqref>
        </x14:dataValidation>
        <x14:dataValidation type="list" allowBlank="1" showInputMessage="1" showErrorMessage="1" xr:uid="{00000000-0002-0000-0300-00007A000000}">
          <x14:formula1>
            <xm:f>OFFSET(Paramétrage!$H$1,1,MATCH($K$62,Paramétrage!$H$1:$J$1,0)-1,COUNTA(OFFSET(Paramétrage!$H$1,1,MATCH($K$62,Paramétrage!$H$1:$J$1,0)-1,33,1)),1)</xm:f>
          </x14:formula1>
          <xm:sqref>L62</xm:sqref>
        </x14:dataValidation>
        <x14:dataValidation type="list" allowBlank="1" showInputMessage="1" showErrorMessage="1" xr:uid="{00000000-0002-0000-0300-00007B000000}">
          <x14:formula1>
            <xm:f>OFFSET(Paramétrage!$H$1,1,MATCH($K$63,Paramétrage!$H$1:$J$1,0)-1,COUNTA(OFFSET(Paramétrage!$H$1,1,MATCH($K$63,Paramétrage!$H$1:$J$1,0)-1,33,1)),1)</xm:f>
          </x14:formula1>
          <xm:sqref>L63</xm:sqref>
        </x14:dataValidation>
        <x14:dataValidation type="list" allowBlank="1" showInputMessage="1" showErrorMessage="1" xr:uid="{00000000-0002-0000-0300-00007C000000}">
          <x14:formula1>
            <xm:f>OFFSET(Paramétrage!$H$1,1,MATCH($K$64,Paramétrage!$H$1:$J$1,0)-1,COUNTA(OFFSET(Paramétrage!$H$1,1,MATCH($K$64,Paramétrage!$H$1:$J$1,0)-1,33,1)),1)</xm:f>
          </x14:formula1>
          <xm:sqref>L64</xm:sqref>
        </x14:dataValidation>
        <x14:dataValidation type="list" allowBlank="1" showInputMessage="1" showErrorMessage="1" xr:uid="{00000000-0002-0000-0300-00007D000000}">
          <x14:formula1>
            <xm:f>OFFSET(Paramétrage!$H$1,1,MATCH($K$65,Paramétrage!$H$1:$J$1,0)-1,COUNTA(OFFSET(Paramétrage!$H$1,1,MATCH($K$65,Paramétrage!$H$1:$J$1,0)-1,33,1)),1)</xm:f>
          </x14:formula1>
          <xm:sqref>L65</xm:sqref>
        </x14:dataValidation>
        <x14:dataValidation type="list" allowBlank="1" showInputMessage="1" showErrorMessage="1" xr:uid="{00000000-0002-0000-0300-00007E000000}">
          <x14:formula1>
            <xm:f>OFFSET(Paramétrage!$H$1,1,MATCH($K$66,Paramétrage!$H$1:$J$1,0)-1,COUNTA(OFFSET(Paramétrage!$H$1,1,MATCH($K$66,Paramétrage!$H$1:$J$1,0)-1,33,1)),1)</xm:f>
          </x14:formula1>
          <xm:sqref>L66</xm:sqref>
        </x14:dataValidation>
        <x14:dataValidation type="list" allowBlank="1" showInputMessage="1" showErrorMessage="1" xr:uid="{00000000-0002-0000-0300-00007F000000}">
          <x14:formula1>
            <xm:f>OFFSET(Paramétrage!$H$1,1,MATCH($K$67,Paramétrage!$H$1:$J$1,0)-1,COUNTA(OFFSET(Paramétrage!$H$1,1,MATCH($K$67,Paramétrage!$H$1:$J$1,0)-1,33,1)),1)</xm:f>
          </x14:formula1>
          <xm:sqref>L67</xm:sqref>
        </x14:dataValidation>
        <x14:dataValidation type="list" allowBlank="1" showInputMessage="1" showErrorMessage="1" xr:uid="{00000000-0002-0000-0300-000080000000}">
          <x14:formula1>
            <xm:f>OFFSET(Paramétrage!$H$1,1,MATCH($K$68,Paramétrage!$H$1:$J$1,0)-1,COUNTA(OFFSET(Paramétrage!$H$1,1,MATCH($K$68,Paramétrage!$H$1:$J$1,0)-1,33,1)),1)</xm:f>
          </x14:formula1>
          <xm:sqref>L68</xm:sqref>
        </x14:dataValidation>
        <x14:dataValidation type="list" allowBlank="1" showInputMessage="1" showErrorMessage="1" xr:uid="{00000000-0002-0000-0300-000081000000}">
          <x14:formula1>
            <xm:f>OFFSET(Paramétrage!$H$1,1,MATCH($K$69,Paramétrage!$H$1:$J$1,0)-1,COUNTA(OFFSET(Paramétrage!$H$1,1,MATCH($K$69,Paramétrage!$H$1:$J$1,0)-1,33,1)),1)</xm:f>
          </x14:formula1>
          <xm:sqref>L69</xm:sqref>
        </x14:dataValidation>
        <x14:dataValidation type="list" allowBlank="1" showInputMessage="1" showErrorMessage="1" xr:uid="{00000000-0002-0000-0300-000082000000}">
          <x14:formula1>
            <xm:f>OFFSET(Paramétrage!$H$1,1,MATCH($K$70,Paramétrage!$H$1:$J$1,0)-1,COUNTA(OFFSET(Paramétrage!$H$1,1,MATCH($K$70,Paramétrage!$H$1:$J$1,0)-1,33,1)),1)</xm:f>
          </x14:formula1>
          <xm:sqref>L70</xm:sqref>
        </x14:dataValidation>
        <x14:dataValidation type="list" allowBlank="1" showInputMessage="1" showErrorMessage="1" xr:uid="{00000000-0002-0000-0300-000083000000}">
          <x14:formula1>
            <xm:f>OFFSET(Paramétrage!$H$1,1,MATCH($K$71,Paramétrage!$H$1:$J$1,0)-1,COUNTA(OFFSET(Paramétrage!$H$1,1,MATCH($K$71,Paramétrage!$H$1:$J$1,0)-1,33,1)),1)</xm:f>
          </x14:formula1>
          <xm:sqref>L71</xm:sqref>
        </x14:dataValidation>
        <x14:dataValidation type="list" allowBlank="1" showInputMessage="1" showErrorMessage="1" xr:uid="{00000000-0002-0000-0300-000084000000}">
          <x14:formula1>
            <xm:f>OFFSET(Paramétrage!$H$1,1,MATCH($K$72,Paramétrage!$H$1:$J$1,0)-1,COUNTA(OFFSET(Paramétrage!$H$1,1,MATCH($K$72,Paramétrage!$H$1:$J$1,0)-1,33,1)),1)</xm:f>
          </x14:formula1>
          <xm:sqref>L72</xm:sqref>
        </x14:dataValidation>
        <x14:dataValidation type="list" allowBlank="1" showInputMessage="1" showErrorMessage="1" xr:uid="{00000000-0002-0000-0300-000085000000}">
          <x14:formula1>
            <xm:f>OFFSET(Paramétrage!$H$1,1,MATCH($K$73,Paramétrage!$H$1:$J$1,0)-1,COUNTA(OFFSET(Paramétrage!$H$1,1,MATCH($K$73,Paramétrage!$H$1:$J$1,0)-1,33,1)),1)</xm:f>
          </x14:formula1>
          <xm:sqref>L73</xm:sqref>
        </x14:dataValidation>
        <x14:dataValidation type="list" allowBlank="1" showInputMessage="1" showErrorMessage="1" xr:uid="{00000000-0002-0000-0300-000086000000}">
          <x14:formula1>
            <xm:f>OFFSET(Paramétrage!$H$1,1,MATCH($K$74,Paramétrage!$H$1:$J$1,0)-1,COUNTA(OFFSET(Paramétrage!$H$1,1,MATCH($K$74,Paramétrage!$H$1:$J$1,0)-1,33,1)),1)</xm:f>
          </x14:formula1>
          <xm:sqref>L74</xm:sqref>
        </x14:dataValidation>
        <x14:dataValidation type="list" allowBlank="1" showInputMessage="1" showErrorMessage="1" xr:uid="{00000000-0002-0000-0300-000087000000}">
          <x14:formula1>
            <xm:f>OFFSET(Paramétrage!$H$1,1,MATCH($K$75,Paramétrage!$H$1:$J$1,0)-1,COUNTA(OFFSET(Paramétrage!$H$1,1,MATCH($K$75,Paramétrage!$H$1:$J$1,0)-1,33,1)),1)</xm:f>
          </x14:formula1>
          <xm:sqref>L75</xm:sqref>
        </x14:dataValidation>
        <x14:dataValidation type="list" allowBlank="1" showInputMessage="1" showErrorMessage="1" xr:uid="{00000000-0002-0000-0300-000088000000}">
          <x14:formula1>
            <xm:f>Paramétrage!$U$2:$U$3</xm:f>
          </x14:formula1>
          <xm:sqref>M12:M79 P12:P79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79"/>
  <sheetViews>
    <sheetView tabSelected="1" topLeftCell="A31" zoomScale="70" zoomScaleNormal="70" workbookViewId="0">
      <selection activeCell="H56" sqref="H56"/>
    </sheetView>
  </sheetViews>
  <sheetFormatPr baseColWidth="10" defaultColWidth="11.42578125" defaultRowHeight="12.75" x14ac:dyDescent="0.2"/>
  <cols>
    <col min="1" max="1" width="4.5703125" customWidth="1"/>
    <col min="3" max="3" width="10.42578125" customWidth="1"/>
    <col min="4" max="4" width="20.140625" customWidth="1"/>
    <col min="6" max="6" width="16.140625" customWidth="1"/>
    <col min="8" max="8" width="44.5703125" customWidth="1"/>
    <col min="9" max="9" width="15.140625" bestFit="1" customWidth="1"/>
  </cols>
  <sheetData>
    <row r="1" spans="1:18" ht="15" customHeight="1" x14ac:dyDescent="0.2"/>
    <row r="2" spans="1:18" ht="15" customHeight="1" x14ac:dyDescent="0.2"/>
    <row r="3" spans="1:18" ht="15" customHeight="1" x14ac:dyDescent="0.2">
      <c r="B3" s="221" t="s">
        <v>125</v>
      </c>
      <c r="C3" s="221"/>
      <c r="D3" s="5" t="s">
        <v>1</v>
      </c>
      <c r="E3" s="187" t="s">
        <v>2</v>
      </c>
    </row>
    <row r="4" spans="1:18" ht="15" customHeight="1" x14ac:dyDescent="0.2">
      <c r="B4" s="221"/>
      <c r="C4" s="221"/>
      <c r="D4" s="6" t="s">
        <v>3</v>
      </c>
      <c r="E4" s="217" t="s">
        <v>4</v>
      </c>
      <c r="F4" s="217"/>
      <c r="G4" s="217"/>
      <c r="I4" s="263" t="s">
        <v>342</v>
      </c>
      <c r="J4" s="263"/>
      <c r="K4" s="263"/>
      <c r="L4" s="263"/>
      <c r="M4" s="263"/>
      <c r="N4" s="263"/>
      <c r="O4" s="263"/>
      <c r="P4" s="263"/>
      <c r="Q4" s="263"/>
      <c r="R4" s="263"/>
    </row>
    <row r="5" spans="1:18" ht="15" customHeight="1" x14ac:dyDescent="0.2">
      <c r="B5" s="221" t="s">
        <v>198</v>
      </c>
      <c r="C5" s="221"/>
      <c r="D5" s="5" t="s">
        <v>6</v>
      </c>
      <c r="E5" s="187" t="s">
        <v>199</v>
      </c>
      <c r="I5" s="263"/>
      <c r="J5" s="263"/>
      <c r="K5" s="263"/>
      <c r="L5" s="263"/>
      <c r="M5" s="263"/>
      <c r="N5" s="263"/>
      <c r="O5" s="263"/>
      <c r="P5" s="263"/>
      <c r="Q5" s="263"/>
      <c r="R5" s="263"/>
    </row>
    <row r="6" spans="1:18" ht="15" customHeight="1" x14ac:dyDescent="0.2">
      <c r="B6" s="221"/>
      <c r="C6" s="221"/>
      <c r="D6" s="5" t="s">
        <v>7</v>
      </c>
      <c r="E6" s="187" t="s">
        <v>8</v>
      </c>
      <c r="I6" s="263"/>
      <c r="J6" s="263"/>
      <c r="K6" s="263"/>
      <c r="L6" s="263"/>
      <c r="M6" s="263"/>
      <c r="N6" s="263"/>
      <c r="O6" s="263"/>
      <c r="P6" s="263"/>
      <c r="Q6" s="263"/>
      <c r="R6" s="263"/>
    </row>
    <row r="7" spans="1:18" ht="15" customHeight="1" x14ac:dyDescent="0.2">
      <c r="B7" s="7"/>
      <c r="D7" s="9" t="s">
        <v>9</v>
      </c>
      <c r="E7" s="187">
        <v>30</v>
      </c>
    </row>
    <row r="8" spans="1:18" ht="15" customHeight="1" x14ac:dyDescent="0.2">
      <c r="B8" s="10"/>
    </row>
    <row r="9" spans="1:18" ht="16.5" thickBot="1" x14ac:dyDescent="0.25">
      <c r="B9" s="3"/>
    </row>
    <row r="10" spans="1:18" ht="60.75" thickBot="1" x14ac:dyDescent="0.25">
      <c r="A10" s="47"/>
      <c r="B10" s="48" t="s">
        <v>10</v>
      </c>
      <c r="C10" s="287"/>
      <c r="D10" s="288"/>
      <c r="E10" s="48"/>
      <c r="F10" s="48"/>
      <c r="G10" s="49" t="s">
        <v>11</v>
      </c>
      <c r="H10" s="50" t="s">
        <v>12</v>
      </c>
      <c r="I10" s="12" t="s">
        <v>13</v>
      </c>
      <c r="J10" s="49" t="s">
        <v>14</v>
      </c>
      <c r="K10" s="204" t="s">
        <v>15</v>
      </c>
      <c r="L10" s="206" t="s">
        <v>16</v>
      </c>
      <c r="M10" s="202" t="s">
        <v>17</v>
      </c>
      <c r="N10" s="204" t="s">
        <v>15</v>
      </c>
      <c r="O10" s="206" t="s">
        <v>16</v>
      </c>
      <c r="P10" s="202" t="s">
        <v>17</v>
      </c>
      <c r="Q10" s="204" t="s">
        <v>15</v>
      </c>
      <c r="R10" s="206" t="s">
        <v>16</v>
      </c>
    </row>
    <row r="11" spans="1:18" ht="15.75" thickBot="1" x14ac:dyDescent="0.3">
      <c r="A11" s="51"/>
      <c r="B11" s="52" t="s">
        <v>18</v>
      </c>
      <c r="C11" s="289" t="s">
        <v>19</v>
      </c>
      <c r="D11" s="290"/>
      <c r="E11" s="53" t="s">
        <v>20</v>
      </c>
      <c r="F11" s="53" t="s">
        <v>21</v>
      </c>
      <c r="G11" s="49"/>
      <c r="H11" s="50"/>
      <c r="I11" s="12"/>
      <c r="J11" s="49"/>
      <c r="K11" s="205"/>
      <c r="L11" s="207"/>
      <c r="M11" s="203"/>
      <c r="N11" s="205"/>
      <c r="O11" s="207"/>
      <c r="P11" s="203"/>
      <c r="Q11" s="205"/>
      <c r="R11" s="207"/>
    </row>
    <row r="12" spans="1:18" ht="18.75" customHeight="1" x14ac:dyDescent="0.2">
      <c r="A12" s="277" t="s">
        <v>22</v>
      </c>
      <c r="B12" s="282" t="s">
        <v>23</v>
      </c>
      <c r="C12" s="235" t="s">
        <v>127</v>
      </c>
      <c r="D12" s="236"/>
      <c r="E12" s="223">
        <v>0</v>
      </c>
      <c r="F12" s="223" t="s">
        <v>25</v>
      </c>
      <c r="G12" s="153" t="s">
        <v>26</v>
      </c>
      <c r="H12" s="154" t="s">
        <v>128</v>
      </c>
      <c r="I12" s="55" t="s">
        <v>25</v>
      </c>
      <c r="J12" s="155" t="s">
        <v>28</v>
      </c>
      <c r="K12" s="143"/>
      <c r="L12" s="143"/>
      <c r="M12" s="142"/>
      <c r="N12" s="143"/>
      <c r="O12" s="143"/>
      <c r="P12" s="142"/>
      <c r="Q12" s="143"/>
      <c r="R12" s="143"/>
    </row>
    <row r="13" spans="1:18" ht="15.75" x14ac:dyDescent="0.2">
      <c r="A13" s="278"/>
      <c r="B13" s="283"/>
      <c r="C13" s="237"/>
      <c r="D13" s="238"/>
      <c r="E13" s="223"/>
      <c r="F13" s="223"/>
      <c r="G13" s="153" t="s">
        <v>29</v>
      </c>
      <c r="H13" s="61" t="s">
        <v>129</v>
      </c>
      <c r="I13" s="62" t="s">
        <v>25</v>
      </c>
      <c r="J13" s="156" t="s">
        <v>28</v>
      </c>
      <c r="K13" s="143"/>
      <c r="L13" s="143"/>
      <c r="M13" s="142"/>
      <c r="N13" s="143"/>
      <c r="O13" s="143"/>
      <c r="P13" s="142"/>
      <c r="Q13" s="143"/>
      <c r="R13" s="143"/>
    </row>
    <row r="14" spans="1:18" ht="15.75" x14ac:dyDescent="0.2">
      <c r="A14" s="278"/>
      <c r="B14" s="283"/>
      <c r="C14" s="237"/>
      <c r="D14" s="238"/>
      <c r="E14" s="223"/>
      <c r="F14" s="223"/>
      <c r="G14" s="153" t="s">
        <v>130</v>
      </c>
      <c r="H14" s="61" t="s">
        <v>131</v>
      </c>
      <c r="I14" s="62" t="s">
        <v>25</v>
      </c>
      <c r="J14" s="156" t="s">
        <v>132</v>
      </c>
      <c r="K14" s="143"/>
      <c r="L14" s="143"/>
      <c r="M14" s="142"/>
      <c r="N14" s="143"/>
      <c r="O14" s="143"/>
      <c r="P14" s="142"/>
      <c r="Q14" s="143"/>
      <c r="R14" s="143"/>
    </row>
    <row r="15" spans="1:18" ht="15.75" x14ac:dyDescent="0.2">
      <c r="A15" s="278"/>
      <c r="B15" s="283"/>
      <c r="C15" s="239"/>
      <c r="D15" s="240"/>
      <c r="E15" s="227"/>
      <c r="F15" s="227"/>
      <c r="G15" s="153"/>
      <c r="H15" s="61"/>
      <c r="I15" s="62"/>
      <c r="J15" s="156"/>
      <c r="K15" s="143"/>
      <c r="L15" s="143"/>
      <c r="M15" s="142"/>
      <c r="N15" s="143"/>
      <c r="O15" s="143"/>
      <c r="P15" s="142"/>
      <c r="Q15" s="143"/>
      <c r="R15" s="143"/>
    </row>
    <row r="16" spans="1:18" ht="15.75" x14ac:dyDescent="0.2">
      <c r="A16" s="278"/>
      <c r="B16" s="284"/>
      <c r="C16" s="57"/>
      <c r="D16" s="58"/>
      <c r="E16" s="157"/>
      <c r="F16" s="157"/>
      <c r="G16" s="157"/>
      <c r="H16" s="158"/>
      <c r="I16" s="59"/>
      <c r="J16" s="159"/>
      <c r="K16" s="143"/>
      <c r="L16" s="143"/>
      <c r="M16" s="142"/>
      <c r="N16" s="143"/>
      <c r="O16" s="143"/>
      <c r="P16" s="142"/>
      <c r="Q16" s="143"/>
      <c r="R16" s="143"/>
    </row>
    <row r="17" spans="1:18" ht="15" customHeight="1" x14ac:dyDescent="0.2">
      <c r="A17" s="278"/>
      <c r="B17" s="282" t="s">
        <v>31</v>
      </c>
      <c r="C17" s="265" t="s">
        <v>200</v>
      </c>
      <c r="D17" s="266"/>
      <c r="E17" s="225">
        <v>8</v>
      </c>
      <c r="F17" s="225" t="s">
        <v>25</v>
      </c>
      <c r="G17" s="188" t="s">
        <v>26</v>
      </c>
      <c r="H17" s="154" t="s">
        <v>201</v>
      </c>
      <c r="I17" s="55" t="s">
        <v>25</v>
      </c>
      <c r="J17" s="155" t="s">
        <v>39</v>
      </c>
      <c r="K17" s="143"/>
      <c r="L17" s="143"/>
      <c r="M17" s="142"/>
      <c r="N17" s="143"/>
      <c r="O17" s="143"/>
      <c r="P17" s="142"/>
      <c r="Q17" s="143"/>
      <c r="R17" s="143"/>
    </row>
    <row r="18" spans="1:18" ht="15.75" x14ac:dyDescent="0.2">
      <c r="A18" s="278"/>
      <c r="B18" s="283"/>
      <c r="C18" s="267"/>
      <c r="D18" s="268"/>
      <c r="E18" s="223"/>
      <c r="F18" s="223"/>
      <c r="G18" s="188" t="s">
        <v>29</v>
      </c>
      <c r="H18" s="154" t="s">
        <v>202</v>
      </c>
      <c r="I18" s="55" t="s">
        <v>25</v>
      </c>
      <c r="J18" s="155" t="s">
        <v>39</v>
      </c>
      <c r="K18" s="143"/>
      <c r="L18" s="143"/>
      <c r="M18" s="142"/>
      <c r="N18" s="143"/>
      <c r="O18" s="143"/>
      <c r="P18" s="142"/>
      <c r="Q18" s="143"/>
      <c r="R18" s="143"/>
    </row>
    <row r="19" spans="1:18" ht="15.75" x14ac:dyDescent="0.2">
      <c r="A19" s="278"/>
      <c r="B19" s="283"/>
      <c r="C19" s="267"/>
      <c r="D19" s="268"/>
      <c r="E19" s="223"/>
      <c r="F19" s="223"/>
      <c r="G19" s="188" t="s">
        <v>130</v>
      </c>
      <c r="H19" s="154" t="s">
        <v>203</v>
      </c>
      <c r="I19" s="55" t="s">
        <v>25</v>
      </c>
      <c r="J19" s="155" t="s">
        <v>39</v>
      </c>
      <c r="K19" s="143"/>
      <c r="L19" s="143"/>
      <c r="M19" s="142"/>
      <c r="N19" s="143"/>
      <c r="O19" s="143"/>
      <c r="P19" s="142"/>
      <c r="Q19" s="143"/>
      <c r="R19" s="143"/>
    </row>
    <row r="20" spans="1:18" ht="15.75" x14ac:dyDescent="0.2">
      <c r="A20" s="278"/>
      <c r="B20" s="283"/>
      <c r="C20" s="267"/>
      <c r="D20" s="268"/>
      <c r="E20" s="223"/>
      <c r="F20" s="223"/>
      <c r="G20" s="188" t="s">
        <v>204</v>
      </c>
      <c r="H20" s="154" t="s">
        <v>205</v>
      </c>
      <c r="I20" s="55" t="s">
        <v>25</v>
      </c>
      <c r="J20" s="155" t="s">
        <v>39</v>
      </c>
      <c r="K20" s="143"/>
      <c r="L20" s="143"/>
      <c r="M20" s="142"/>
      <c r="N20" s="143"/>
      <c r="O20" s="143"/>
      <c r="P20" s="142"/>
      <c r="Q20" s="143"/>
      <c r="R20" s="143"/>
    </row>
    <row r="21" spans="1:18" ht="15.75" x14ac:dyDescent="0.2">
      <c r="A21" s="278"/>
      <c r="B21" s="283"/>
      <c r="C21" s="269"/>
      <c r="D21" s="270"/>
      <c r="E21" s="227"/>
      <c r="F21" s="227"/>
      <c r="G21" s="153"/>
      <c r="H21" s="61"/>
      <c r="I21" s="62"/>
      <c r="J21" s="156"/>
      <c r="K21" s="143"/>
      <c r="L21" s="143"/>
      <c r="M21" s="142"/>
      <c r="N21" s="143"/>
      <c r="O21" s="143"/>
      <c r="P21" s="142"/>
      <c r="Q21" s="143"/>
      <c r="R21" s="143"/>
    </row>
    <row r="22" spans="1:18" ht="15.75" x14ac:dyDescent="0.2">
      <c r="A22" s="278"/>
      <c r="B22" s="284"/>
      <c r="C22" s="57"/>
      <c r="D22" s="58"/>
      <c r="E22" s="157"/>
      <c r="F22" s="157"/>
      <c r="G22" s="157"/>
      <c r="H22" s="158"/>
      <c r="I22" s="59"/>
      <c r="J22" s="159"/>
      <c r="K22" s="143"/>
      <c r="L22" s="143"/>
      <c r="M22" s="142"/>
      <c r="N22" s="143"/>
      <c r="O22" s="143"/>
      <c r="P22" s="142"/>
      <c r="Q22" s="143"/>
      <c r="R22" s="143"/>
    </row>
    <row r="23" spans="1:18" ht="16.5" customHeight="1" x14ac:dyDescent="0.2">
      <c r="A23" s="278"/>
      <c r="B23" s="282" t="s">
        <v>40</v>
      </c>
      <c r="C23" s="265" t="s">
        <v>206</v>
      </c>
      <c r="D23" s="266"/>
      <c r="E23" s="225">
        <v>8</v>
      </c>
      <c r="F23" s="225" t="s">
        <v>25</v>
      </c>
      <c r="G23" s="153" t="s">
        <v>42</v>
      </c>
      <c r="H23" s="154" t="s">
        <v>207</v>
      </c>
      <c r="I23" s="55" t="s">
        <v>25</v>
      </c>
      <c r="J23" s="155" t="s">
        <v>39</v>
      </c>
      <c r="K23" s="143"/>
      <c r="L23" s="143"/>
      <c r="M23" s="142"/>
      <c r="N23" s="143"/>
      <c r="O23" s="143"/>
      <c r="P23" s="142"/>
      <c r="Q23" s="143"/>
      <c r="R23" s="143"/>
    </row>
    <row r="24" spans="1:18" ht="15.75" x14ac:dyDescent="0.2">
      <c r="A24" s="278"/>
      <c r="B24" s="283"/>
      <c r="C24" s="267"/>
      <c r="D24" s="268"/>
      <c r="E24" s="223"/>
      <c r="F24" s="223"/>
      <c r="G24" s="153" t="s">
        <v>143</v>
      </c>
      <c r="H24" s="154" t="s">
        <v>208</v>
      </c>
      <c r="I24" s="55" t="s">
        <v>25</v>
      </c>
      <c r="J24" s="155" t="s">
        <v>39</v>
      </c>
      <c r="K24" s="143"/>
      <c r="L24" s="143"/>
      <c r="M24" s="142"/>
      <c r="N24" s="143"/>
      <c r="O24" s="143"/>
      <c r="P24" s="142"/>
      <c r="Q24" s="143"/>
      <c r="R24" s="143"/>
    </row>
    <row r="25" spans="1:18" ht="15.75" x14ac:dyDescent="0.2">
      <c r="A25" s="278"/>
      <c r="B25" s="283"/>
      <c r="C25" s="267"/>
      <c r="D25" s="268"/>
      <c r="E25" s="223"/>
      <c r="F25" s="223"/>
      <c r="G25" s="153" t="s">
        <v>44</v>
      </c>
      <c r="H25" s="154" t="s">
        <v>209</v>
      </c>
      <c r="I25" s="55" t="s">
        <v>25</v>
      </c>
      <c r="J25" s="155" t="s">
        <v>39</v>
      </c>
      <c r="K25" s="143"/>
      <c r="L25" s="143"/>
      <c r="M25" s="142"/>
      <c r="N25" s="143"/>
      <c r="O25" s="143"/>
      <c r="P25" s="142"/>
      <c r="Q25" s="143"/>
      <c r="R25" s="143"/>
    </row>
    <row r="26" spans="1:18" ht="15.75" x14ac:dyDescent="0.2">
      <c r="A26" s="278"/>
      <c r="B26" s="283"/>
      <c r="C26" s="267"/>
      <c r="D26" s="268"/>
      <c r="E26" s="223"/>
      <c r="F26" s="223"/>
      <c r="G26" s="153" t="s">
        <v>47</v>
      </c>
      <c r="H26" s="154" t="s">
        <v>210</v>
      </c>
      <c r="I26" s="55" t="s">
        <v>25</v>
      </c>
      <c r="J26" s="155" t="s">
        <v>39</v>
      </c>
      <c r="K26" s="143"/>
      <c r="L26" s="143"/>
      <c r="M26" s="142"/>
      <c r="N26" s="143"/>
      <c r="O26" s="143"/>
      <c r="P26" s="142"/>
      <c r="Q26" s="143"/>
      <c r="R26" s="143"/>
    </row>
    <row r="27" spans="1:18" ht="15.75" x14ac:dyDescent="0.2">
      <c r="A27" s="278"/>
      <c r="B27" s="283"/>
      <c r="C27" s="269"/>
      <c r="D27" s="270"/>
      <c r="E27" s="227"/>
      <c r="F27" s="227"/>
      <c r="G27" s="153"/>
      <c r="H27" s="160"/>
      <c r="I27" s="56"/>
      <c r="J27" s="156"/>
      <c r="K27" s="143"/>
      <c r="L27" s="143"/>
      <c r="M27" s="142"/>
      <c r="N27" s="143"/>
      <c r="O27" s="143"/>
      <c r="P27" s="142"/>
      <c r="Q27" s="143"/>
      <c r="R27" s="143"/>
    </row>
    <row r="28" spans="1:18" ht="15.75" x14ac:dyDescent="0.2">
      <c r="A28" s="278"/>
      <c r="B28" s="284"/>
      <c r="C28" s="57"/>
      <c r="D28" s="58"/>
      <c r="E28" s="157"/>
      <c r="F28" s="157"/>
      <c r="G28" s="157"/>
      <c r="H28" s="158"/>
      <c r="I28" s="59"/>
      <c r="J28" s="159"/>
      <c r="K28" s="143"/>
      <c r="L28" s="143"/>
      <c r="M28" s="142"/>
      <c r="N28" s="143"/>
      <c r="O28" s="143"/>
      <c r="P28" s="142"/>
      <c r="Q28" s="143"/>
      <c r="R28" s="143"/>
    </row>
    <row r="29" spans="1:18" ht="17.25" customHeight="1" x14ac:dyDescent="0.2">
      <c r="A29" s="278"/>
      <c r="B29" s="282" t="s">
        <v>49</v>
      </c>
      <c r="C29" s="265" t="s">
        <v>211</v>
      </c>
      <c r="D29" s="266"/>
      <c r="E29" s="225">
        <v>6</v>
      </c>
      <c r="F29" s="225" t="s">
        <v>25</v>
      </c>
      <c r="G29" s="153" t="s">
        <v>51</v>
      </c>
      <c r="H29" s="154" t="s">
        <v>212</v>
      </c>
      <c r="I29" s="55" t="s">
        <v>25</v>
      </c>
      <c r="J29" s="155" t="s">
        <v>39</v>
      </c>
      <c r="K29" s="143"/>
      <c r="L29" s="143"/>
      <c r="M29" s="142"/>
      <c r="N29" s="143"/>
      <c r="O29" s="143"/>
      <c r="P29" s="142"/>
      <c r="Q29" s="143"/>
      <c r="R29" s="143"/>
    </row>
    <row r="30" spans="1:18" ht="15.75" x14ac:dyDescent="0.2">
      <c r="A30" s="278"/>
      <c r="B30" s="283"/>
      <c r="C30" s="267"/>
      <c r="D30" s="268"/>
      <c r="E30" s="223"/>
      <c r="F30" s="223"/>
      <c r="G30" s="153" t="s">
        <v>53</v>
      </c>
      <c r="H30" s="154" t="s">
        <v>213</v>
      </c>
      <c r="I30" s="55" t="s">
        <v>25</v>
      </c>
      <c r="J30" s="155" t="s">
        <v>39</v>
      </c>
      <c r="K30" s="143"/>
      <c r="L30" s="143"/>
      <c r="M30" s="142"/>
      <c r="N30" s="143"/>
      <c r="O30" s="143"/>
      <c r="P30" s="142"/>
      <c r="Q30" s="143"/>
      <c r="R30" s="143"/>
    </row>
    <row r="31" spans="1:18" ht="15.75" x14ac:dyDescent="0.2">
      <c r="A31" s="278"/>
      <c r="B31" s="283"/>
      <c r="C31" s="267"/>
      <c r="D31" s="268"/>
      <c r="E31" s="223"/>
      <c r="F31" s="223"/>
      <c r="G31" s="153" t="s">
        <v>55</v>
      </c>
      <c r="H31" s="154" t="s">
        <v>214</v>
      </c>
      <c r="I31" s="55" t="s">
        <v>25</v>
      </c>
      <c r="J31" s="155" t="s">
        <v>46</v>
      </c>
      <c r="K31" s="143"/>
      <c r="L31" s="143"/>
      <c r="M31" s="142"/>
      <c r="N31" s="143"/>
      <c r="O31" s="143"/>
      <c r="P31" s="142"/>
      <c r="Q31" s="143"/>
      <c r="R31" s="143"/>
    </row>
    <row r="32" spans="1:18" ht="15.75" x14ac:dyDescent="0.2">
      <c r="A32" s="278"/>
      <c r="B32" s="283"/>
      <c r="C32" s="269"/>
      <c r="D32" s="270"/>
      <c r="E32" s="227"/>
      <c r="F32" s="227"/>
      <c r="G32" s="153"/>
      <c r="H32" s="61"/>
      <c r="I32" s="62"/>
      <c r="J32" s="156"/>
      <c r="K32" s="143"/>
      <c r="L32" s="143"/>
      <c r="M32" s="142"/>
      <c r="N32" s="143"/>
      <c r="O32" s="143"/>
      <c r="P32" s="142"/>
      <c r="Q32" s="143"/>
      <c r="R32" s="143"/>
    </row>
    <row r="33" spans="1:18" ht="15.75" x14ac:dyDescent="0.2">
      <c r="A33" s="278"/>
      <c r="B33" s="284"/>
      <c r="C33" s="57"/>
      <c r="D33" s="58"/>
      <c r="E33" s="157"/>
      <c r="F33" s="157"/>
      <c r="G33" s="157"/>
      <c r="H33" s="158"/>
      <c r="I33" s="59"/>
      <c r="J33" s="159"/>
      <c r="K33" s="143"/>
      <c r="L33" s="143"/>
      <c r="M33" s="142"/>
      <c r="N33" s="143"/>
      <c r="O33" s="143"/>
      <c r="P33" s="142"/>
      <c r="Q33" s="143"/>
      <c r="R33" s="143"/>
    </row>
    <row r="34" spans="1:18" ht="15.75" x14ac:dyDescent="0.2">
      <c r="A34" s="278"/>
      <c r="B34" s="282" t="s">
        <v>59</v>
      </c>
      <c r="C34" s="265" t="s">
        <v>215</v>
      </c>
      <c r="D34" s="266"/>
      <c r="E34" s="225">
        <v>8</v>
      </c>
      <c r="F34" s="225" t="s">
        <v>25</v>
      </c>
      <c r="G34" s="153" t="s">
        <v>60</v>
      </c>
      <c r="H34" s="154" t="s">
        <v>216</v>
      </c>
      <c r="I34" s="55" t="s">
        <v>25</v>
      </c>
      <c r="J34" s="155" t="s">
        <v>39</v>
      </c>
      <c r="K34" s="143"/>
      <c r="L34" s="143"/>
      <c r="M34" s="142"/>
      <c r="N34" s="143"/>
      <c r="O34" s="143"/>
      <c r="P34" s="142"/>
      <c r="Q34" s="143"/>
      <c r="R34" s="143"/>
    </row>
    <row r="35" spans="1:18" ht="15.75" x14ac:dyDescent="0.2">
      <c r="A35" s="278"/>
      <c r="B35" s="283"/>
      <c r="C35" s="267"/>
      <c r="D35" s="268"/>
      <c r="E35" s="223"/>
      <c r="F35" s="223"/>
      <c r="G35" s="153" t="s">
        <v>157</v>
      </c>
      <c r="H35" s="154" t="s">
        <v>216</v>
      </c>
      <c r="I35" s="55" t="s">
        <v>25</v>
      </c>
      <c r="J35" s="155" t="s">
        <v>46</v>
      </c>
      <c r="K35" s="143"/>
      <c r="L35" s="143"/>
      <c r="M35" s="142"/>
      <c r="N35" s="143"/>
      <c r="O35" s="143"/>
      <c r="P35" s="142"/>
      <c r="Q35" s="143"/>
      <c r="R35" s="143"/>
    </row>
    <row r="36" spans="1:18" ht="15.75" x14ac:dyDescent="0.2">
      <c r="A36" s="278"/>
      <c r="B36" s="283"/>
      <c r="C36" s="267"/>
      <c r="D36" s="268"/>
      <c r="E36" s="223"/>
      <c r="F36" s="223"/>
      <c r="G36" s="153" t="s">
        <v>159</v>
      </c>
      <c r="H36" s="154" t="s">
        <v>217</v>
      </c>
      <c r="I36" s="55" t="s">
        <v>25</v>
      </c>
      <c r="J36" s="155" t="s">
        <v>46</v>
      </c>
      <c r="K36" s="143"/>
      <c r="L36" s="143"/>
      <c r="M36" s="142"/>
      <c r="N36" s="143"/>
      <c r="O36" s="143"/>
      <c r="P36" s="142"/>
      <c r="Q36" s="143"/>
      <c r="R36" s="143"/>
    </row>
    <row r="37" spans="1:18" ht="15.75" x14ac:dyDescent="0.2">
      <c r="A37" s="278"/>
      <c r="B37" s="283"/>
      <c r="C37" s="267"/>
      <c r="D37" s="268"/>
      <c r="E37" s="223"/>
      <c r="F37" s="223"/>
      <c r="G37" s="153" t="s">
        <v>195</v>
      </c>
      <c r="H37" s="154" t="s">
        <v>218</v>
      </c>
      <c r="I37" s="55" t="s">
        <v>25</v>
      </c>
      <c r="J37" s="155" t="s">
        <v>48</v>
      </c>
      <c r="K37" s="143"/>
      <c r="L37" s="143"/>
      <c r="M37" s="142"/>
      <c r="N37" s="143"/>
      <c r="O37" s="143"/>
      <c r="P37" s="142"/>
      <c r="Q37" s="143"/>
      <c r="R37" s="143"/>
    </row>
    <row r="38" spans="1:18" ht="15.75" x14ac:dyDescent="0.2">
      <c r="A38" s="278"/>
      <c r="B38" s="283"/>
      <c r="C38" s="267"/>
      <c r="D38" s="268"/>
      <c r="E38" s="223"/>
      <c r="F38" s="223"/>
      <c r="G38" s="153" t="s">
        <v>219</v>
      </c>
      <c r="H38" s="154" t="s">
        <v>220</v>
      </c>
      <c r="I38" s="55" t="s">
        <v>25</v>
      </c>
      <c r="J38" s="155" t="s">
        <v>39</v>
      </c>
      <c r="K38" s="143"/>
      <c r="L38" s="143"/>
      <c r="M38" s="142"/>
      <c r="N38" s="143"/>
      <c r="O38" s="143"/>
      <c r="P38" s="142"/>
      <c r="Q38" s="143"/>
      <c r="R38" s="143"/>
    </row>
    <row r="39" spans="1:18" ht="15.75" x14ac:dyDescent="0.2">
      <c r="A39" s="278"/>
      <c r="B39" s="283"/>
      <c r="C39" s="269"/>
      <c r="D39" s="270"/>
      <c r="E39" s="227"/>
      <c r="F39" s="227"/>
      <c r="G39" s="153"/>
      <c r="H39" s="61"/>
      <c r="I39" s="62"/>
      <c r="J39" s="156"/>
      <c r="K39" s="143"/>
      <c r="L39" s="143"/>
      <c r="M39" s="142"/>
      <c r="N39" s="143"/>
      <c r="O39" s="143"/>
      <c r="P39" s="142"/>
      <c r="Q39" s="143"/>
      <c r="R39" s="143"/>
    </row>
    <row r="40" spans="1:18" ht="16.5" thickBot="1" x14ac:dyDescent="0.25">
      <c r="A40" s="278"/>
      <c r="B40" s="284"/>
      <c r="C40" s="57"/>
      <c r="D40" s="58"/>
      <c r="E40" s="157"/>
      <c r="F40" s="157"/>
      <c r="G40" s="157"/>
      <c r="H40" s="158"/>
      <c r="I40" s="59"/>
      <c r="J40" s="159"/>
      <c r="K40" s="143"/>
      <c r="L40" s="143"/>
      <c r="M40" s="142"/>
      <c r="N40" s="143"/>
      <c r="O40" s="143"/>
      <c r="P40" s="142"/>
      <c r="Q40" s="143"/>
      <c r="R40" s="143"/>
    </row>
    <row r="41" spans="1:18" ht="15.75" hidden="1" customHeight="1" thickBot="1" x14ac:dyDescent="0.25">
      <c r="A41" s="278"/>
      <c r="B41" s="282" t="s">
        <v>61</v>
      </c>
      <c r="C41" s="273" t="s">
        <v>62</v>
      </c>
      <c r="D41" s="274"/>
      <c r="E41" s="54">
        <v>0</v>
      </c>
      <c r="F41" s="54" t="s">
        <v>25</v>
      </c>
      <c r="G41" s="153" t="s">
        <v>63</v>
      </c>
      <c r="H41" s="154"/>
      <c r="I41" s="55"/>
      <c r="J41" s="155"/>
      <c r="K41" s="143"/>
      <c r="L41" s="143"/>
      <c r="M41" s="142"/>
      <c r="N41" s="143"/>
      <c r="O41" s="143"/>
      <c r="P41" s="142"/>
      <c r="Q41" s="143"/>
      <c r="R41" s="143"/>
    </row>
    <row r="42" spans="1:18" ht="15.75" hidden="1" customHeight="1" thickBot="1" x14ac:dyDescent="0.25">
      <c r="A42" s="278"/>
      <c r="B42" s="284"/>
      <c r="C42" s="57"/>
      <c r="D42" s="58"/>
      <c r="E42" s="157"/>
      <c r="F42" s="157"/>
      <c r="G42" s="157"/>
      <c r="H42" s="158"/>
      <c r="I42" s="59"/>
      <c r="J42" s="159"/>
      <c r="K42" s="143"/>
      <c r="L42" s="143"/>
      <c r="M42" s="142"/>
      <c r="N42" s="143"/>
      <c r="O42" s="143"/>
      <c r="P42" s="142"/>
      <c r="Q42" s="143"/>
      <c r="R42" s="143"/>
    </row>
    <row r="43" spans="1:18" ht="15.75" hidden="1" customHeight="1" thickBot="1" x14ac:dyDescent="0.25">
      <c r="A43" s="278"/>
      <c r="B43" s="282" t="s">
        <v>64</v>
      </c>
      <c r="C43" s="273" t="s">
        <v>65</v>
      </c>
      <c r="D43" s="274"/>
      <c r="E43" s="54">
        <v>0</v>
      </c>
      <c r="F43" s="54" t="s">
        <v>25</v>
      </c>
      <c r="G43" s="188" t="s">
        <v>66</v>
      </c>
      <c r="H43" s="189"/>
      <c r="I43" s="55"/>
      <c r="J43" s="155"/>
      <c r="K43" s="143"/>
      <c r="L43" s="143"/>
      <c r="M43" s="142"/>
      <c r="N43" s="143"/>
      <c r="O43" s="143"/>
      <c r="P43" s="142"/>
      <c r="Q43" s="143"/>
      <c r="R43" s="143"/>
    </row>
    <row r="44" spans="1:18" ht="15.75" hidden="1" customHeight="1" thickBot="1" x14ac:dyDescent="0.25">
      <c r="A44" s="278"/>
      <c r="B44" s="284"/>
      <c r="C44" s="57"/>
      <c r="D44" s="58"/>
      <c r="E44" s="157"/>
      <c r="F44" s="157"/>
      <c r="G44" s="157"/>
      <c r="H44" s="158"/>
      <c r="I44" s="59"/>
      <c r="J44" s="159"/>
      <c r="K44" s="143"/>
      <c r="L44" s="143"/>
      <c r="M44" s="142"/>
      <c r="N44" s="143"/>
      <c r="O44" s="143"/>
      <c r="P44" s="142"/>
      <c r="Q44" s="143"/>
      <c r="R44" s="143"/>
    </row>
    <row r="45" spans="1:18" ht="15.75" hidden="1" customHeight="1" thickBot="1" x14ac:dyDescent="0.25">
      <c r="A45" s="278"/>
      <c r="B45" s="282" t="s">
        <v>67</v>
      </c>
      <c r="C45" s="273" t="s">
        <v>68</v>
      </c>
      <c r="D45" s="274"/>
      <c r="E45" s="54">
        <v>0</v>
      </c>
      <c r="F45" s="54" t="s">
        <v>25</v>
      </c>
      <c r="G45" s="153" t="s">
        <v>69</v>
      </c>
      <c r="H45" s="160"/>
      <c r="I45" s="56"/>
      <c r="J45" s="156"/>
      <c r="K45" s="143"/>
      <c r="L45" s="143"/>
      <c r="M45" s="142"/>
      <c r="N45" s="143"/>
      <c r="O45" s="143"/>
      <c r="P45" s="142"/>
      <c r="Q45" s="143"/>
      <c r="R45" s="143"/>
    </row>
    <row r="46" spans="1:18" ht="15.75" hidden="1" customHeight="1" thickBot="1" x14ac:dyDescent="0.25">
      <c r="A46" s="278"/>
      <c r="B46" s="284"/>
      <c r="C46" s="57"/>
      <c r="D46" s="58"/>
      <c r="E46" s="157"/>
      <c r="F46" s="157"/>
      <c r="G46" s="157"/>
      <c r="H46" s="158"/>
      <c r="I46" s="59"/>
      <c r="J46" s="159"/>
      <c r="K46" s="143"/>
      <c r="L46" s="143"/>
      <c r="M46" s="142"/>
      <c r="N46" s="143"/>
      <c r="O46" s="143"/>
      <c r="P46" s="142"/>
      <c r="Q46" s="143"/>
      <c r="R46" s="143"/>
    </row>
    <row r="47" spans="1:18" ht="15.75" hidden="1" customHeight="1" thickBot="1" x14ac:dyDescent="0.25">
      <c r="A47" s="278"/>
      <c r="B47" s="282" t="s">
        <v>70</v>
      </c>
      <c r="C47" s="273" t="s">
        <v>71</v>
      </c>
      <c r="D47" s="274"/>
      <c r="E47" s="54">
        <v>0</v>
      </c>
      <c r="F47" s="54" t="s">
        <v>25</v>
      </c>
      <c r="G47" s="153" t="s">
        <v>72</v>
      </c>
      <c r="H47" s="160"/>
      <c r="I47" s="56"/>
      <c r="J47" s="156"/>
      <c r="K47" s="143"/>
      <c r="L47" s="143"/>
      <c r="M47" s="142"/>
      <c r="N47" s="143"/>
      <c r="O47" s="143"/>
      <c r="P47" s="142"/>
      <c r="Q47" s="143"/>
      <c r="R47" s="143"/>
    </row>
    <row r="48" spans="1:18" ht="15.75" hidden="1" customHeight="1" thickBot="1" x14ac:dyDescent="0.25">
      <c r="A48" s="278"/>
      <c r="B48" s="284"/>
      <c r="C48" s="57"/>
      <c r="D48" s="58"/>
      <c r="E48" s="157"/>
      <c r="F48" s="157"/>
      <c r="G48" s="157"/>
      <c r="H48" s="158"/>
      <c r="I48" s="59"/>
      <c r="J48" s="159"/>
      <c r="K48" s="143"/>
      <c r="L48" s="143"/>
      <c r="M48" s="142"/>
      <c r="N48" s="143"/>
      <c r="O48" s="143"/>
      <c r="P48" s="142"/>
      <c r="Q48" s="143"/>
      <c r="R48" s="143"/>
    </row>
    <row r="49" spans="1:18" ht="15.75" hidden="1" customHeight="1" thickBot="1" x14ac:dyDescent="0.25">
      <c r="A49" s="278"/>
      <c r="B49" s="282" t="s">
        <v>73</v>
      </c>
      <c r="C49" s="273" t="s">
        <v>74</v>
      </c>
      <c r="D49" s="274"/>
      <c r="E49" s="54">
        <v>0</v>
      </c>
      <c r="F49" s="54" t="s">
        <v>25</v>
      </c>
      <c r="G49" s="153" t="s">
        <v>75</v>
      </c>
      <c r="H49" s="160"/>
      <c r="I49" s="56"/>
      <c r="J49" s="156"/>
      <c r="K49" s="143"/>
      <c r="L49" s="143"/>
      <c r="M49" s="142"/>
      <c r="N49" s="143"/>
      <c r="O49" s="143"/>
      <c r="P49" s="142"/>
      <c r="Q49" s="143"/>
      <c r="R49" s="143"/>
    </row>
    <row r="50" spans="1:18" ht="15.75" hidden="1" customHeight="1" thickBot="1" x14ac:dyDescent="0.25">
      <c r="A50" s="278"/>
      <c r="B50" s="285"/>
      <c r="C50" s="57"/>
      <c r="D50" s="58"/>
      <c r="E50" s="157"/>
      <c r="F50" s="157"/>
      <c r="G50" s="157"/>
      <c r="H50" s="158"/>
      <c r="I50" s="59"/>
      <c r="J50" s="159"/>
      <c r="K50" s="143"/>
      <c r="L50" s="143"/>
      <c r="M50" s="142"/>
      <c r="N50" s="143"/>
      <c r="O50" s="143"/>
      <c r="P50" s="142"/>
      <c r="Q50" s="143"/>
      <c r="R50" s="143"/>
    </row>
    <row r="51" spans="1:18" ht="16.5" thickBot="1" x14ac:dyDescent="0.25">
      <c r="A51" s="279"/>
      <c r="B51" s="63"/>
      <c r="C51" s="63"/>
      <c r="D51" s="63"/>
      <c r="E51" s="64">
        <f>E12+E17+E23+E29+E34+E41</f>
        <v>30</v>
      </c>
      <c r="F51" s="64"/>
      <c r="G51" s="65"/>
      <c r="H51" s="66"/>
      <c r="I51" s="63"/>
      <c r="J51" s="67"/>
      <c r="K51" s="143"/>
      <c r="L51" s="143"/>
      <c r="M51" s="142"/>
      <c r="N51" s="143"/>
      <c r="O51" s="143"/>
      <c r="P51" s="142"/>
      <c r="Q51" s="143"/>
      <c r="R51" s="143"/>
    </row>
    <row r="52" spans="1:18" ht="20.25" customHeight="1" x14ac:dyDescent="0.2">
      <c r="A52" s="226" t="s">
        <v>76</v>
      </c>
      <c r="B52" s="286" t="s">
        <v>77</v>
      </c>
      <c r="C52" s="275" t="s">
        <v>221</v>
      </c>
      <c r="D52" s="276"/>
      <c r="E52" s="264">
        <v>10</v>
      </c>
      <c r="F52" s="264" t="s">
        <v>25</v>
      </c>
      <c r="G52" s="54" t="s">
        <v>79</v>
      </c>
      <c r="H52" s="154" t="s">
        <v>222</v>
      </c>
      <c r="I52" s="55" t="s">
        <v>25</v>
      </c>
      <c r="J52" s="155" t="s">
        <v>48</v>
      </c>
      <c r="K52" s="143"/>
      <c r="L52" s="143"/>
      <c r="M52" s="142"/>
      <c r="N52" s="143"/>
      <c r="O52" s="143"/>
      <c r="P52" s="142"/>
      <c r="Q52" s="143"/>
      <c r="R52" s="143"/>
    </row>
    <row r="53" spans="1:18" ht="15.75" x14ac:dyDescent="0.2">
      <c r="A53" s="280"/>
      <c r="B53" s="283"/>
      <c r="C53" s="267"/>
      <c r="D53" s="268"/>
      <c r="E53" s="223"/>
      <c r="F53" s="223"/>
      <c r="G53" s="153" t="s">
        <v>81</v>
      </c>
      <c r="H53" s="190" t="s">
        <v>223</v>
      </c>
      <c r="I53" s="55" t="s">
        <v>25</v>
      </c>
      <c r="J53" s="155" t="s">
        <v>39</v>
      </c>
      <c r="K53" s="143"/>
      <c r="L53" s="143"/>
      <c r="M53" s="142"/>
      <c r="N53" s="143"/>
      <c r="O53" s="143"/>
      <c r="P53" s="142"/>
      <c r="Q53" s="143"/>
      <c r="R53" s="143"/>
    </row>
    <row r="54" spans="1:18" ht="15.75" x14ac:dyDescent="0.2">
      <c r="A54" s="280"/>
      <c r="B54" s="283"/>
      <c r="C54" s="269"/>
      <c r="D54" s="270"/>
      <c r="E54" s="227"/>
      <c r="F54" s="227"/>
      <c r="G54" s="153"/>
      <c r="H54" s="160"/>
      <c r="I54" s="62"/>
      <c r="J54" s="156"/>
      <c r="K54" s="143"/>
      <c r="L54" s="143"/>
      <c r="M54" s="142"/>
      <c r="N54" s="143"/>
      <c r="O54" s="143"/>
      <c r="P54" s="142"/>
      <c r="Q54" s="143"/>
      <c r="R54" s="143"/>
    </row>
    <row r="55" spans="1:18" ht="15.75" x14ac:dyDescent="0.2">
      <c r="A55" s="280"/>
      <c r="B55" s="284"/>
      <c r="C55" s="68"/>
      <c r="D55" s="69"/>
      <c r="E55" s="163"/>
      <c r="F55" s="69"/>
      <c r="G55" s="69"/>
      <c r="H55" s="70"/>
      <c r="I55" s="71"/>
      <c r="J55" s="164"/>
      <c r="K55" s="143"/>
      <c r="L55" s="143"/>
      <c r="M55" s="142"/>
      <c r="N55" s="143"/>
      <c r="O55" s="143"/>
      <c r="P55" s="142"/>
      <c r="Q55" s="143"/>
      <c r="R55" s="143"/>
    </row>
    <row r="56" spans="1:18" ht="15.75" x14ac:dyDescent="0.2">
      <c r="A56" s="280"/>
      <c r="B56" s="282" t="s">
        <v>90</v>
      </c>
      <c r="C56" s="265" t="s">
        <v>96</v>
      </c>
      <c r="D56" s="266"/>
      <c r="E56" s="225">
        <v>20</v>
      </c>
      <c r="F56" s="225" t="s">
        <v>25</v>
      </c>
      <c r="G56" s="54" t="s">
        <v>91</v>
      </c>
      <c r="H56" s="189" t="s">
        <v>101</v>
      </c>
      <c r="I56" s="55" t="s">
        <v>25</v>
      </c>
      <c r="J56" s="191" t="s">
        <v>102</v>
      </c>
      <c r="K56" s="143"/>
      <c r="L56" s="143"/>
      <c r="M56" s="142"/>
      <c r="N56" s="143"/>
      <c r="O56" s="143"/>
      <c r="P56" s="142"/>
      <c r="Q56" s="143"/>
      <c r="R56" s="143"/>
    </row>
    <row r="57" spans="1:18" ht="15.75" x14ac:dyDescent="0.2">
      <c r="A57" s="280"/>
      <c r="B57" s="283"/>
      <c r="C57" s="267"/>
      <c r="D57" s="268"/>
      <c r="E57" s="223"/>
      <c r="F57" s="223"/>
      <c r="G57" s="153" t="s">
        <v>93</v>
      </c>
      <c r="H57" s="72" t="s">
        <v>98</v>
      </c>
      <c r="I57" s="55" t="s">
        <v>25</v>
      </c>
      <c r="J57" s="155" t="s">
        <v>99</v>
      </c>
      <c r="K57" s="143"/>
      <c r="L57" s="143"/>
      <c r="M57" s="142"/>
      <c r="N57" s="143"/>
      <c r="O57" s="143"/>
      <c r="P57" s="142"/>
      <c r="Q57" s="143"/>
      <c r="R57" s="143"/>
    </row>
    <row r="58" spans="1:18" ht="15.75" x14ac:dyDescent="0.2">
      <c r="A58" s="280"/>
      <c r="B58" s="283"/>
      <c r="C58" s="269"/>
      <c r="D58" s="270"/>
      <c r="E58" s="227"/>
      <c r="F58" s="227"/>
      <c r="G58" s="153"/>
      <c r="H58" s="160"/>
      <c r="I58" s="62"/>
      <c r="J58" s="156"/>
      <c r="K58" s="143"/>
      <c r="L58" s="143"/>
      <c r="M58" s="142"/>
      <c r="N58" s="143"/>
      <c r="O58" s="143"/>
      <c r="P58" s="142"/>
      <c r="Q58" s="143"/>
      <c r="R58" s="143"/>
    </row>
    <row r="59" spans="1:18" ht="16.5" thickBot="1" x14ac:dyDescent="0.25">
      <c r="A59" s="280"/>
      <c r="B59" s="284"/>
      <c r="C59" s="68"/>
      <c r="D59" s="69"/>
      <c r="E59" s="163"/>
      <c r="F59" s="69"/>
      <c r="G59" s="69"/>
      <c r="H59" s="70"/>
      <c r="I59" s="71"/>
      <c r="J59" s="164"/>
      <c r="K59" s="143"/>
      <c r="L59" s="143"/>
      <c r="M59" s="142"/>
      <c r="N59" s="143"/>
      <c r="O59" s="143"/>
      <c r="P59" s="142"/>
      <c r="Q59" s="143"/>
      <c r="R59" s="143"/>
    </row>
    <row r="60" spans="1:18" ht="15.75" hidden="1" customHeight="1" thickBot="1" x14ac:dyDescent="0.25">
      <c r="A60" s="280"/>
      <c r="B60" s="282" t="s">
        <v>95</v>
      </c>
      <c r="C60" s="271" t="s">
        <v>173</v>
      </c>
      <c r="D60" s="272"/>
      <c r="E60" s="54">
        <v>0</v>
      </c>
      <c r="F60" s="54" t="s">
        <v>25</v>
      </c>
      <c r="G60" s="54" t="s">
        <v>97</v>
      </c>
      <c r="H60" s="160"/>
      <c r="I60" s="62"/>
      <c r="J60" s="156"/>
      <c r="K60" s="143"/>
      <c r="L60" s="143"/>
      <c r="M60" s="142"/>
      <c r="N60" s="143"/>
      <c r="O60" s="143"/>
      <c r="P60" s="142"/>
      <c r="Q60" s="143"/>
      <c r="R60" s="143"/>
    </row>
    <row r="61" spans="1:18" ht="15.75" hidden="1" customHeight="1" thickBot="1" x14ac:dyDescent="0.25">
      <c r="A61" s="280"/>
      <c r="B61" s="284"/>
      <c r="C61" s="68"/>
      <c r="D61" s="69"/>
      <c r="E61" s="163"/>
      <c r="F61" s="69"/>
      <c r="G61" s="69"/>
      <c r="H61" s="70"/>
      <c r="I61" s="71"/>
      <c r="J61" s="164"/>
      <c r="K61" s="143"/>
      <c r="L61" s="143"/>
      <c r="M61" s="142"/>
      <c r="N61" s="143"/>
      <c r="O61" s="143"/>
      <c r="P61" s="142"/>
      <c r="Q61" s="143"/>
      <c r="R61" s="143"/>
    </row>
    <row r="62" spans="1:18" ht="15.75" hidden="1" customHeight="1" thickBot="1" x14ac:dyDescent="0.25">
      <c r="A62" s="280"/>
      <c r="B62" s="282" t="s">
        <v>103</v>
      </c>
      <c r="C62" s="271" t="s">
        <v>104</v>
      </c>
      <c r="D62" s="272"/>
      <c r="E62" s="54">
        <v>0</v>
      </c>
      <c r="F62" s="54" t="s">
        <v>25</v>
      </c>
      <c r="G62" s="54" t="s">
        <v>105</v>
      </c>
      <c r="H62" s="160"/>
      <c r="I62" s="62"/>
      <c r="J62" s="156"/>
      <c r="K62" s="143"/>
      <c r="L62" s="143"/>
      <c r="M62" s="142"/>
      <c r="N62" s="143"/>
      <c r="O62" s="143"/>
      <c r="P62" s="142"/>
      <c r="Q62" s="143"/>
      <c r="R62" s="143"/>
    </row>
    <row r="63" spans="1:18" ht="15.75" hidden="1" customHeight="1" thickBot="1" x14ac:dyDescent="0.25">
      <c r="A63" s="280"/>
      <c r="B63" s="284"/>
      <c r="C63" s="68"/>
      <c r="D63" s="69"/>
      <c r="E63" s="163"/>
      <c r="F63" s="69"/>
      <c r="G63" s="69"/>
      <c r="H63" s="70"/>
      <c r="I63" s="71"/>
      <c r="J63" s="164"/>
      <c r="K63" s="143"/>
      <c r="L63" s="143"/>
      <c r="M63" s="142"/>
      <c r="N63" s="143"/>
      <c r="O63" s="143"/>
      <c r="P63" s="142"/>
      <c r="Q63" s="143"/>
      <c r="R63" s="143"/>
    </row>
    <row r="64" spans="1:18" ht="15.75" hidden="1" customHeight="1" thickBot="1" x14ac:dyDescent="0.25">
      <c r="A64" s="280"/>
      <c r="B64" s="282" t="s">
        <v>106</v>
      </c>
      <c r="C64" s="271" t="s">
        <v>107</v>
      </c>
      <c r="D64" s="272"/>
      <c r="E64" s="54">
        <v>0</v>
      </c>
      <c r="F64" s="54" t="s">
        <v>25</v>
      </c>
      <c r="G64" s="54" t="s">
        <v>108</v>
      </c>
      <c r="H64" s="160"/>
      <c r="I64" s="62"/>
      <c r="J64" s="156"/>
      <c r="K64" s="143"/>
      <c r="L64" s="143"/>
      <c r="M64" s="142"/>
      <c r="N64" s="143"/>
      <c r="O64" s="143"/>
      <c r="P64" s="142"/>
      <c r="Q64" s="143"/>
      <c r="R64" s="143"/>
    </row>
    <row r="65" spans="1:18" ht="15.75" hidden="1" customHeight="1" thickBot="1" x14ac:dyDescent="0.25">
      <c r="A65" s="280"/>
      <c r="B65" s="284"/>
      <c r="C65" s="68"/>
      <c r="D65" s="69"/>
      <c r="E65" s="163"/>
      <c r="F65" s="69"/>
      <c r="G65" s="69"/>
      <c r="H65" s="70"/>
      <c r="I65" s="71"/>
      <c r="J65" s="164"/>
      <c r="K65" s="143"/>
      <c r="L65" s="143"/>
      <c r="M65" s="142"/>
      <c r="N65" s="143"/>
      <c r="O65" s="143"/>
      <c r="P65" s="142"/>
      <c r="Q65" s="143"/>
      <c r="R65" s="143"/>
    </row>
    <row r="66" spans="1:18" ht="15.75" hidden="1" customHeight="1" thickBot="1" x14ac:dyDescent="0.25">
      <c r="A66" s="280"/>
      <c r="B66" s="282" t="s">
        <v>109</v>
      </c>
      <c r="C66" s="271" t="s">
        <v>110</v>
      </c>
      <c r="D66" s="272"/>
      <c r="E66" s="54">
        <v>0</v>
      </c>
      <c r="F66" s="54" t="s">
        <v>25</v>
      </c>
      <c r="G66" s="54" t="s">
        <v>111</v>
      </c>
      <c r="H66" s="160"/>
      <c r="I66" s="62"/>
      <c r="J66" s="156"/>
      <c r="K66" s="143"/>
      <c r="L66" s="143"/>
      <c r="M66" s="142"/>
      <c r="N66" s="143"/>
      <c r="O66" s="143"/>
      <c r="P66" s="142"/>
      <c r="Q66" s="143"/>
      <c r="R66" s="143"/>
    </row>
    <row r="67" spans="1:18" ht="15.75" hidden="1" customHeight="1" thickBot="1" x14ac:dyDescent="0.25">
      <c r="A67" s="280"/>
      <c r="B67" s="284"/>
      <c r="C67" s="68"/>
      <c r="D67" s="69"/>
      <c r="E67" s="163"/>
      <c r="F67" s="69"/>
      <c r="G67" s="69"/>
      <c r="H67" s="70"/>
      <c r="I67" s="71"/>
      <c r="J67" s="164"/>
      <c r="K67" s="143"/>
      <c r="L67" s="143"/>
      <c r="M67" s="142"/>
      <c r="N67" s="143"/>
      <c r="O67" s="143"/>
      <c r="P67" s="142"/>
      <c r="Q67" s="143"/>
      <c r="R67" s="143"/>
    </row>
    <row r="68" spans="1:18" ht="15.75" hidden="1" customHeight="1" thickBot="1" x14ac:dyDescent="0.25">
      <c r="A68" s="280"/>
      <c r="B68" s="282" t="s">
        <v>112</v>
      </c>
      <c r="C68" s="271" t="s">
        <v>113</v>
      </c>
      <c r="D68" s="272"/>
      <c r="E68" s="54">
        <v>0</v>
      </c>
      <c r="F68" s="54" t="s">
        <v>25</v>
      </c>
      <c r="G68" s="54" t="s">
        <v>114</v>
      </c>
      <c r="H68" s="160"/>
      <c r="I68" s="62"/>
      <c r="J68" s="156"/>
      <c r="K68" s="143"/>
      <c r="L68" s="143"/>
      <c r="M68" s="142"/>
      <c r="N68" s="143"/>
      <c r="O68" s="143"/>
      <c r="P68" s="142"/>
      <c r="Q68" s="143"/>
      <c r="R68" s="143"/>
    </row>
    <row r="69" spans="1:18" ht="15.75" hidden="1" customHeight="1" thickBot="1" x14ac:dyDescent="0.25">
      <c r="A69" s="280"/>
      <c r="B69" s="284"/>
      <c r="C69" s="68"/>
      <c r="D69" s="69"/>
      <c r="E69" s="163"/>
      <c r="F69" s="69"/>
      <c r="G69" s="69"/>
      <c r="H69" s="70"/>
      <c r="I69" s="71"/>
      <c r="J69" s="164"/>
      <c r="K69" s="143"/>
      <c r="L69" s="143"/>
      <c r="M69" s="142"/>
      <c r="N69" s="143"/>
      <c r="O69" s="143"/>
      <c r="P69" s="142"/>
      <c r="Q69" s="143"/>
      <c r="R69" s="143"/>
    </row>
    <row r="70" spans="1:18" ht="15.75" hidden="1" customHeight="1" thickBot="1" x14ac:dyDescent="0.25">
      <c r="A70" s="280"/>
      <c r="B70" s="282" t="s">
        <v>115</v>
      </c>
      <c r="C70" s="271" t="s">
        <v>116</v>
      </c>
      <c r="D70" s="272"/>
      <c r="E70" s="54">
        <v>0</v>
      </c>
      <c r="F70" s="54" t="s">
        <v>25</v>
      </c>
      <c r="G70" s="54" t="s">
        <v>117</v>
      </c>
      <c r="H70" s="160"/>
      <c r="I70" s="62"/>
      <c r="J70" s="156"/>
      <c r="K70" s="143"/>
      <c r="L70" s="143"/>
      <c r="M70" s="142"/>
      <c r="N70" s="143"/>
      <c r="O70" s="143"/>
      <c r="P70" s="142"/>
      <c r="Q70" s="143"/>
      <c r="R70" s="143"/>
    </row>
    <row r="71" spans="1:18" ht="15.75" hidden="1" customHeight="1" thickBot="1" x14ac:dyDescent="0.25">
      <c r="A71" s="280"/>
      <c r="B71" s="284"/>
      <c r="C71" s="68"/>
      <c r="D71" s="69"/>
      <c r="E71" s="163"/>
      <c r="F71" s="69"/>
      <c r="G71" s="69"/>
      <c r="H71" s="70"/>
      <c r="I71" s="71"/>
      <c r="J71" s="164"/>
      <c r="K71" s="143"/>
      <c r="L71" s="143"/>
      <c r="M71" s="142"/>
      <c r="N71" s="143"/>
      <c r="O71" s="143"/>
      <c r="P71" s="142"/>
      <c r="Q71" s="143"/>
      <c r="R71" s="143"/>
    </row>
    <row r="72" spans="1:18" ht="15.75" hidden="1" customHeight="1" thickBot="1" x14ac:dyDescent="0.25">
      <c r="A72" s="280"/>
      <c r="B72" s="282" t="s">
        <v>118</v>
      </c>
      <c r="C72" s="271" t="s">
        <v>119</v>
      </c>
      <c r="D72" s="272"/>
      <c r="E72" s="54">
        <v>0</v>
      </c>
      <c r="F72" s="54" t="s">
        <v>25</v>
      </c>
      <c r="G72" s="54" t="s">
        <v>120</v>
      </c>
      <c r="H72" s="160"/>
      <c r="I72" s="62"/>
      <c r="J72" s="156"/>
      <c r="K72" s="143"/>
      <c r="L72" s="143"/>
      <c r="M72" s="142"/>
      <c r="N72" s="143"/>
      <c r="O72" s="143"/>
      <c r="P72" s="142"/>
      <c r="Q72" s="143"/>
      <c r="R72" s="143"/>
    </row>
    <row r="73" spans="1:18" ht="15.75" hidden="1" customHeight="1" thickBot="1" x14ac:dyDescent="0.25">
      <c r="A73" s="280"/>
      <c r="B73" s="284"/>
      <c r="C73" s="68"/>
      <c r="D73" s="69"/>
      <c r="E73" s="163"/>
      <c r="F73" s="69"/>
      <c r="G73" s="69"/>
      <c r="H73" s="70"/>
      <c r="I73" s="71"/>
      <c r="J73" s="164"/>
      <c r="K73" s="143"/>
      <c r="L73" s="143"/>
      <c r="M73" s="142"/>
      <c r="N73" s="143"/>
      <c r="O73" s="143"/>
      <c r="P73" s="142"/>
      <c r="Q73" s="143"/>
      <c r="R73" s="143"/>
    </row>
    <row r="74" spans="1:18" ht="15.75" hidden="1" customHeight="1" thickBot="1" x14ac:dyDescent="0.25">
      <c r="A74" s="280"/>
      <c r="B74" s="282" t="s">
        <v>121</v>
      </c>
      <c r="C74" s="271" t="s">
        <v>122</v>
      </c>
      <c r="D74" s="272"/>
      <c r="E74" s="54">
        <v>0</v>
      </c>
      <c r="F74" s="54" t="s">
        <v>25</v>
      </c>
      <c r="G74" s="54" t="s">
        <v>123</v>
      </c>
      <c r="H74" s="160"/>
      <c r="I74" s="62"/>
      <c r="J74" s="156"/>
      <c r="K74" s="143"/>
      <c r="L74" s="143"/>
      <c r="M74" s="142"/>
      <c r="N74" s="143"/>
      <c r="O74" s="143"/>
      <c r="P74" s="142"/>
      <c r="Q74" s="143"/>
      <c r="R74" s="143"/>
    </row>
    <row r="75" spans="1:18" ht="15.75" hidden="1" customHeight="1" thickBot="1" x14ac:dyDescent="0.25">
      <c r="A75" s="280"/>
      <c r="B75" s="285"/>
      <c r="C75" s="68"/>
      <c r="D75" s="69"/>
      <c r="E75" s="163"/>
      <c r="F75" s="69"/>
      <c r="G75" s="69"/>
      <c r="H75" s="70"/>
      <c r="I75" s="71"/>
      <c r="J75" s="164"/>
      <c r="K75" s="143"/>
      <c r="L75" s="143"/>
      <c r="M75" s="142"/>
      <c r="N75" s="143"/>
      <c r="O75" s="143"/>
      <c r="P75" s="142"/>
      <c r="Q75" s="143"/>
      <c r="R75" s="143"/>
    </row>
    <row r="76" spans="1:18" ht="16.5" thickBot="1" x14ac:dyDescent="0.25">
      <c r="A76" s="281"/>
      <c r="B76" s="73"/>
      <c r="C76" s="73"/>
      <c r="D76" s="74"/>
      <c r="E76" s="75">
        <f>E52+E56+E60+E62+E64+E68+E70</f>
        <v>30</v>
      </c>
      <c r="F76" s="76"/>
      <c r="G76" s="77"/>
      <c r="H76" s="78"/>
      <c r="I76" s="73"/>
      <c r="J76" s="74"/>
      <c r="K76" s="143"/>
      <c r="L76" s="143"/>
      <c r="M76" s="142"/>
      <c r="N76" s="143"/>
      <c r="O76" s="143"/>
      <c r="P76" s="142"/>
      <c r="Q76" s="143"/>
      <c r="R76" s="143"/>
    </row>
    <row r="77" spans="1:18" ht="16.5" thickBot="1" x14ac:dyDescent="0.25">
      <c r="A77" s="79" t="s">
        <v>124</v>
      </c>
      <c r="B77" s="80"/>
      <c r="C77" s="80"/>
      <c r="D77" s="80"/>
      <c r="E77" s="81">
        <f>E76+E51</f>
        <v>60</v>
      </c>
      <c r="F77" s="80"/>
      <c r="G77" s="80"/>
      <c r="H77" s="82"/>
      <c r="I77" s="80"/>
      <c r="J77" s="83"/>
      <c r="K77" s="143"/>
      <c r="L77" s="143"/>
      <c r="M77" s="142"/>
      <c r="N77" s="143"/>
      <c r="O77" s="143"/>
      <c r="P77" s="142"/>
      <c r="Q77" s="143"/>
      <c r="R77" s="143"/>
    </row>
    <row r="78" spans="1:18" ht="15.75" x14ac:dyDescent="0.2">
      <c r="M78" s="142"/>
      <c r="N78" s="192"/>
      <c r="O78" s="192"/>
      <c r="P78" s="142"/>
      <c r="Q78" s="192"/>
      <c r="R78" s="192"/>
    </row>
    <row r="79" spans="1:18" ht="15.75" x14ac:dyDescent="0.2">
      <c r="M79" s="142"/>
      <c r="P79" s="142"/>
    </row>
  </sheetData>
  <mergeCells count="70">
    <mergeCell ref="E4:G4"/>
    <mergeCell ref="C72:D72"/>
    <mergeCell ref="C74:D74"/>
    <mergeCell ref="B60:B61"/>
    <mergeCell ref="B62:B63"/>
    <mergeCell ref="B74:B75"/>
    <mergeCell ref="B70:B71"/>
    <mergeCell ref="B72:B73"/>
    <mergeCell ref="C70:D70"/>
    <mergeCell ref="B3:C4"/>
    <mergeCell ref="B5:C6"/>
    <mergeCell ref="B64:B65"/>
    <mergeCell ref="B66:B67"/>
    <mergeCell ref="B68:B69"/>
    <mergeCell ref="C62:D62"/>
    <mergeCell ref="C64:D64"/>
    <mergeCell ref="C10:D10"/>
    <mergeCell ref="C11:D11"/>
    <mergeCell ref="C68:D68"/>
    <mergeCell ref="C29:D32"/>
    <mergeCell ref="C12:D15"/>
    <mergeCell ref="A12:A51"/>
    <mergeCell ref="A52:A76"/>
    <mergeCell ref="B12:B16"/>
    <mergeCell ref="B17:B22"/>
    <mergeCell ref="B23:B28"/>
    <mergeCell ref="B29:B33"/>
    <mergeCell ref="B34:B40"/>
    <mergeCell ref="B41:B42"/>
    <mergeCell ref="B43:B44"/>
    <mergeCell ref="B45:B46"/>
    <mergeCell ref="B47:B48"/>
    <mergeCell ref="B49:B50"/>
    <mergeCell ref="B52:B55"/>
    <mergeCell ref="B56:B59"/>
    <mergeCell ref="E29:E32"/>
    <mergeCell ref="C34:D39"/>
    <mergeCell ref="E34:E39"/>
    <mergeCell ref="C66:D66"/>
    <mergeCell ref="C23:D27"/>
    <mergeCell ref="C60:D60"/>
    <mergeCell ref="C41:D41"/>
    <mergeCell ref="C43:D43"/>
    <mergeCell ref="C45:D45"/>
    <mergeCell ref="C47:D47"/>
    <mergeCell ref="C49:D49"/>
    <mergeCell ref="C52:D54"/>
    <mergeCell ref="E52:E54"/>
    <mergeCell ref="C56:D58"/>
    <mergeCell ref="E56:E58"/>
    <mergeCell ref="E23:E27"/>
    <mergeCell ref="E12:E15"/>
    <mergeCell ref="F12:F15"/>
    <mergeCell ref="F17:F21"/>
    <mergeCell ref="C17:D21"/>
    <mergeCell ref="E17:E21"/>
    <mergeCell ref="F23:F27"/>
    <mergeCell ref="F29:F32"/>
    <mergeCell ref="F34:F39"/>
    <mergeCell ref="F56:F58"/>
    <mergeCell ref="F52:F54"/>
    <mergeCell ref="I4:R6"/>
    <mergeCell ref="P10:P11"/>
    <mergeCell ref="Q10:Q11"/>
    <mergeCell ref="R10:R11"/>
    <mergeCell ref="K10:K11"/>
    <mergeCell ref="L10:L11"/>
    <mergeCell ref="M10:M11"/>
    <mergeCell ref="N10:N11"/>
    <mergeCell ref="O10:O11"/>
  </mergeCells>
  <dataValidations count="68">
    <dataValidation type="list" allowBlank="1" showInputMessage="1" showErrorMessage="1" sqref="I12:I15" xr:uid="{00000000-0002-0000-0400-000000000000}">
      <formula1>"Obligatoire,Option"</formula1>
      <formula2>0</formula2>
    </dataValidation>
    <dataValidation type="list" allowBlank="1" showInputMessage="1" showErrorMessage="1" sqref="N12:N77 Q12:Q77" xr:uid="{00000000-0002-0000-0400-000001000000}">
      <formula1>$H$1:$J$1</formula1>
    </dataValidation>
    <dataValidation type="list" allowBlank="1" showInputMessage="1" showErrorMessage="1" sqref="O12 R12" xr:uid="{00000000-0002-0000-0400-000002000000}">
      <formula1>OFFSET($H$1,1,MATCH($K$12,$H$1:$J$1,0)-1,COUNTA(OFFSET($H$1,1,MATCH($K$12,$H$1:$J$1,0)-1,33,1)),1)</formula1>
    </dataValidation>
    <dataValidation type="list" allowBlank="1" showInputMessage="1" showErrorMessage="1" sqref="O13 R13" xr:uid="{00000000-0002-0000-0400-000003000000}">
      <formula1>OFFSET($H$1,1,MATCH($K$13,$H$1:$J$1,0)-1,COUNTA(OFFSET($H$1,1,MATCH($K$13,$H$1:$J$1,0)-1,33,1)),1)</formula1>
    </dataValidation>
    <dataValidation type="list" allowBlank="1" showInputMessage="1" showErrorMessage="1" sqref="O14 R14" xr:uid="{00000000-0002-0000-0400-000004000000}">
      <formula1>OFFSET($H$1,1,MATCH($K$14,$H$1:$J$1,0)-1,COUNTA(OFFSET($H$1,1,MATCH($K$14,$H$1:$J$1,0)-1,33,1)),1)</formula1>
    </dataValidation>
    <dataValidation type="list" allowBlank="1" showInputMessage="1" showErrorMessage="1" sqref="O15 R15" xr:uid="{00000000-0002-0000-0400-000005000000}">
      <formula1>OFFSET($H$1,1,MATCH($K$15,$H$1:$J$1,0)-1,COUNTA(OFFSET($H$1,1,MATCH($K$15,$H$1:$J$1,0)-1,33,1)),1)</formula1>
    </dataValidation>
    <dataValidation type="list" allowBlank="1" showInputMessage="1" showErrorMessage="1" sqref="O16 R16" xr:uid="{00000000-0002-0000-0400-000006000000}">
      <formula1>OFFSET($H$1,1,MATCH($K$16,$H$1:$J$1,0)-1,COUNTA(OFFSET($H$1,1,MATCH($K$16,$H$1:$J$1,0)-1,33,1)),1)</formula1>
    </dataValidation>
    <dataValidation type="list" allowBlank="1" showInputMessage="1" showErrorMessage="1" sqref="O17 R17" xr:uid="{00000000-0002-0000-0400-000007000000}">
      <formula1>OFFSET($H$1,1,MATCH($K$17,$H$1:$J$1,0)-1,COUNTA(OFFSET($H$1,1,MATCH($K$17,$H$1:$J$1,0)-1,33,1)),1)</formula1>
    </dataValidation>
    <dataValidation type="list" allowBlank="1" showInputMessage="1" showErrorMessage="1" sqref="O18 R18" xr:uid="{00000000-0002-0000-0400-000008000000}">
      <formula1>OFFSET($H$1,1,MATCH($K$18,$H$1:$J$1,0)-1,COUNTA(OFFSET($H$1,1,MATCH($K$18,$H$1:$J$1,0)-1,33,1)),1)</formula1>
    </dataValidation>
    <dataValidation type="list" allowBlank="1" showInputMessage="1" showErrorMessage="1" sqref="O19 R19" xr:uid="{00000000-0002-0000-0400-000009000000}">
      <formula1>OFFSET($H$1,1,MATCH($K$19,$H$1:$J$1,0)-1,COUNTA(OFFSET($H$1,1,MATCH($K$19,$H$1:$J$1,0)-1,33,1)),1)</formula1>
    </dataValidation>
    <dataValidation type="list" allowBlank="1" showInputMessage="1" showErrorMessage="1" sqref="O20 R20" xr:uid="{00000000-0002-0000-0400-00000A000000}">
      <formula1>OFFSET($H$1,1,MATCH($K$20,$H$1:$J$1,0)-1,COUNTA(OFFSET($H$1,1,MATCH($K$20,$H$1:$J$1,0)-1,33,1)),1)</formula1>
    </dataValidation>
    <dataValidation type="list" allowBlank="1" showInputMessage="1" showErrorMessage="1" sqref="O21 R21" xr:uid="{00000000-0002-0000-0400-00000B000000}">
      <formula1>OFFSET($H$1,1,MATCH($K$21,$H$1:$J$1,0)-1,COUNTA(OFFSET($H$1,1,MATCH($K$21,$H$1:$J$1,0)-1,33,1)),1)</formula1>
    </dataValidation>
    <dataValidation type="list" allowBlank="1" showInputMessage="1" showErrorMessage="1" sqref="O22 R22" xr:uid="{00000000-0002-0000-0400-00000C000000}">
      <formula1>OFFSET($H$1,1,MATCH($K$22,$H$1:$J$1,0)-1,COUNTA(OFFSET($H$1,1,MATCH($K$22,$H$1:$J$1,0)-1,33,1)),1)</formula1>
    </dataValidation>
    <dataValidation type="list" allowBlank="1" showInputMessage="1" showErrorMessage="1" sqref="O23 R23" xr:uid="{00000000-0002-0000-0400-00000D000000}">
      <formula1>OFFSET($H$1,1,MATCH($K$23,$H$1:$J$1,0)-1,COUNTA(OFFSET($H$1,1,MATCH($K$23,$H$1:$J$1,0)-1,33,1)),1)</formula1>
    </dataValidation>
    <dataValidation type="list" allowBlank="1" showInputMessage="1" showErrorMessage="1" sqref="O24 R24" xr:uid="{00000000-0002-0000-0400-00000E000000}">
      <formula1>OFFSET($H$1,1,MATCH($K$24,$H$1:$J$1,0)-1,COUNTA(OFFSET($H$1,1,MATCH($K$24,$H$1:$J$1,0)-1,33,1)),1)</formula1>
    </dataValidation>
    <dataValidation type="list" allowBlank="1" showInputMessage="1" showErrorMessage="1" sqref="O25 R25" xr:uid="{00000000-0002-0000-0400-00000F000000}">
      <formula1>OFFSET($H$1,1,MATCH($K$25,$H$1:$J$1,0)-1,COUNTA(OFFSET($H$1,1,MATCH($K$25,$H$1:$J$1,0)-1,33,1)),1)</formula1>
    </dataValidation>
    <dataValidation type="list" allowBlank="1" showInputMessage="1" showErrorMessage="1" sqref="O26 R26" xr:uid="{00000000-0002-0000-0400-000010000000}">
      <formula1>OFFSET($H$1,1,MATCH($K$26,$H$1:$J$1,0)-1,COUNTA(OFFSET($H$1,1,MATCH($K$26,$H$1:$J$1,0)-1,33,1)),1)</formula1>
    </dataValidation>
    <dataValidation type="list" allowBlank="1" showInputMessage="1" showErrorMessage="1" sqref="O27 R27" xr:uid="{00000000-0002-0000-0400-000011000000}">
      <formula1>OFFSET($H$1,1,MATCH($K$27,$H$1:$J$1,0)-1,COUNTA(OFFSET($H$1,1,MATCH($K$27,$H$1:$J$1,0)-1,33,1)),1)</formula1>
    </dataValidation>
    <dataValidation type="list" allowBlank="1" showInputMessage="1" showErrorMessage="1" sqref="O28 R28" xr:uid="{00000000-0002-0000-0400-000012000000}">
      <formula1>OFFSET($H$1,1,MATCH($K$28,$H$1:$J$1,0)-1,COUNTA(OFFSET($H$1,1,MATCH($K$28,$H$1:$J$1,0)-1,33,1)),1)</formula1>
    </dataValidation>
    <dataValidation type="list" allowBlank="1" showInputMessage="1" showErrorMessage="1" sqref="O29 R29" xr:uid="{00000000-0002-0000-0400-000013000000}">
      <formula1>OFFSET($H$1,1,MATCH($K$29,$H$1:$J$1,0)-1,COUNTA(OFFSET($H$1,1,MATCH($K$29,$H$1:$J$1,0)-1,33,1)),1)</formula1>
    </dataValidation>
    <dataValidation type="list" allowBlank="1" showInputMessage="1" showErrorMessage="1" sqref="O30 R30" xr:uid="{00000000-0002-0000-0400-000014000000}">
      <formula1>OFFSET($H$1,1,MATCH($K$30,$H$1:$J$1,0)-1,COUNTA(OFFSET($H$1,1,MATCH($K$30,$H$1:$J$1,0)-1,33,1)),1)</formula1>
    </dataValidation>
    <dataValidation type="list" allowBlank="1" showInputMessage="1" showErrorMessage="1" sqref="O31 R31" xr:uid="{00000000-0002-0000-0400-000015000000}">
      <formula1>OFFSET($H$1,1,MATCH($K$31,$H$1:$J$1,0)-1,COUNTA(OFFSET($H$1,1,MATCH($K$31,$H$1:$J$1,0)-1,33,1)),1)</formula1>
    </dataValidation>
    <dataValidation type="list" allowBlank="1" showInputMessage="1" showErrorMessage="1" sqref="O32 R32" xr:uid="{00000000-0002-0000-0400-000016000000}">
      <formula1>OFFSET($H$1,1,MATCH($K$32,$H$1:$J$1,0)-1,COUNTA(OFFSET($H$1,1,MATCH($K$32,$H$1:$J$1,0)-1,33,1)),1)</formula1>
    </dataValidation>
    <dataValidation type="list" allowBlank="1" showInputMessage="1" showErrorMessage="1" sqref="O33 R33" xr:uid="{00000000-0002-0000-0400-000017000000}">
      <formula1>OFFSET($H$1,1,MATCH($K$33,$H$1:$J$1,0)-1,COUNTA(OFFSET($H$1,1,MATCH($K$33,$H$1:$J$1,0)-1,33,1)),1)</formula1>
    </dataValidation>
    <dataValidation type="list" allowBlank="1" showInputMessage="1" showErrorMessage="1" sqref="O34 R34" xr:uid="{00000000-0002-0000-0400-000018000000}">
      <formula1>OFFSET($H$1,1,MATCH($K$34,$H$1:$J$1,0)-1,COUNTA(OFFSET($H$1,1,MATCH($K$34,$H$1:$J$1,0)-1,33,1)),1)</formula1>
    </dataValidation>
    <dataValidation type="list" allowBlank="1" showInputMessage="1" showErrorMessage="1" sqref="O35 R35" xr:uid="{00000000-0002-0000-0400-000019000000}">
      <formula1>OFFSET($H$1,1,MATCH($K$35,$H$1:$J$1,0)-1,COUNTA(OFFSET($H$1,1,MATCH($K$35,$H$1:$J$1,0)-1,33,1)),1)</formula1>
    </dataValidation>
    <dataValidation type="list" allowBlank="1" showInputMessage="1" showErrorMessage="1" sqref="O36 R36" xr:uid="{00000000-0002-0000-0400-00001A000000}">
      <formula1>OFFSET($H$1,1,MATCH($K$36,$H$1:$J$1,0)-1,COUNTA(OFFSET($H$1,1,MATCH($K$36,$H$1:$J$1,0)-1,33,1)),1)</formula1>
    </dataValidation>
    <dataValidation type="list" allowBlank="1" showInputMessage="1" showErrorMessage="1" sqref="O37 R37" xr:uid="{00000000-0002-0000-0400-00001B000000}">
      <formula1>OFFSET($H$1,1,MATCH($K$37,$H$1:$J$1,0)-1,COUNTA(OFFSET($H$1,1,MATCH($K$37,$H$1:$J$1,0)-1,33,1)),1)</formula1>
    </dataValidation>
    <dataValidation type="list" allowBlank="1" showInputMessage="1" showErrorMessage="1" sqref="O38 R38" xr:uid="{00000000-0002-0000-0400-00001C000000}">
      <formula1>OFFSET($H$1,1,MATCH($K$38,$H$1:$J$1,0)-1,COUNTA(OFFSET($H$1,1,MATCH($K$38,$H$1:$J$1,0)-1,33,1)),1)</formula1>
    </dataValidation>
    <dataValidation type="list" allowBlank="1" showInputMessage="1" showErrorMessage="1" sqref="O39 R39" xr:uid="{00000000-0002-0000-0400-00001D000000}">
      <formula1>OFFSET($H$1,1,MATCH($K$39,$H$1:$J$1,0)-1,COUNTA(OFFSET($H$1,1,MATCH($K$39,$H$1:$J$1,0)-1,33,1)),1)</formula1>
    </dataValidation>
    <dataValidation type="list" allowBlank="1" showInputMessage="1" showErrorMessage="1" sqref="O40 R40" xr:uid="{00000000-0002-0000-0400-00001E000000}">
      <formula1>OFFSET($H$1,1,MATCH($K$40,$H$1:$J$1,0)-1,COUNTA(OFFSET($H$1,1,MATCH($K$40,$H$1:$J$1,0)-1,33,1)),1)</formula1>
    </dataValidation>
    <dataValidation type="list" allowBlank="1" showInputMessage="1" showErrorMessage="1" sqref="O41 R41" xr:uid="{00000000-0002-0000-0400-00001F000000}">
      <formula1>OFFSET($H$1,1,MATCH($K$41,$H$1:$J$1,0)-1,COUNTA(OFFSET($H$1,1,MATCH($K$41,$H$1:$J$1,0)-1,33,1)),1)</formula1>
    </dataValidation>
    <dataValidation type="list" allowBlank="1" showInputMessage="1" showErrorMessage="1" sqref="O42 R42" xr:uid="{00000000-0002-0000-0400-000020000000}">
      <formula1>OFFSET($H$1,1,MATCH($K$42,$H$1:$J$1,0)-1,COUNTA(OFFSET($H$1,1,MATCH($K$42,$H$1:$J$1,0)-1,33,1)),1)</formula1>
    </dataValidation>
    <dataValidation type="list" allowBlank="1" showInputMessage="1" showErrorMessage="1" sqref="O43 R43" xr:uid="{00000000-0002-0000-0400-000021000000}">
      <formula1>OFFSET($H$1,1,MATCH($K$43,$H$1:$J$1,0)-1,COUNTA(OFFSET($H$1,1,MATCH($K$43,$H$1:$J$1,0)-1,33,1)),1)</formula1>
    </dataValidation>
    <dataValidation type="list" allowBlank="1" showInputMessage="1" showErrorMessage="1" sqref="O44 R44" xr:uid="{00000000-0002-0000-0400-000022000000}">
      <formula1>OFFSET($H$1,1,MATCH($K$44,$H$1:$J$1,0)-1,COUNTA(OFFSET($H$1,1,MATCH($K$44,$H$1:$J$1,0)-1,33,1)),1)</formula1>
    </dataValidation>
    <dataValidation type="list" allowBlank="1" showInputMessage="1" showErrorMessage="1" sqref="O45 R45" xr:uid="{00000000-0002-0000-0400-000023000000}">
      <formula1>OFFSET($H$1,1,MATCH($K$45,$H$1:$J$1,0)-1,COUNTA(OFFSET($H$1,1,MATCH($K$45,$H$1:$J$1,0)-1,33,1)),1)</formula1>
    </dataValidation>
    <dataValidation type="list" allowBlank="1" showInputMessage="1" showErrorMessage="1" sqref="O46 R46" xr:uid="{00000000-0002-0000-0400-000024000000}">
      <formula1>OFFSET($H$1,1,MATCH($K$46,$H$1:$J$1,0)-1,COUNTA(OFFSET($H$1,1,MATCH($K$46,$H$1:$J$1,0)-1,33,1)),1)</formula1>
    </dataValidation>
    <dataValidation type="list" allowBlank="1" showInputMessage="1" showErrorMessage="1" sqref="O47 R47" xr:uid="{00000000-0002-0000-0400-000025000000}">
      <formula1>OFFSET($H$1,1,MATCH($K$47,$H$1:$J$1,0)-1,COUNTA(OFFSET($H$1,1,MATCH($K$47,$H$1:$J$1,0)-1,33,1)),1)</formula1>
    </dataValidation>
    <dataValidation type="list" allowBlank="1" showInputMessage="1" showErrorMessage="1" sqref="O48 R48" xr:uid="{00000000-0002-0000-0400-000026000000}">
      <formula1>OFFSET($H$1,1,MATCH($K$48,$H$1:$J$1,0)-1,COUNTA(OFFSET($H$1,1,MATCH($K$48,$H$1:$J$1,0)-1,33,1)),1)</formula1>
    </dataValidation>
    <dataValidation type="list" allowBlank="1" showInputMessage="1" showErrorMessage="1" sqref="O49 R49" xr:uid="{00000000-0002-0000-0400-000027000000}">
      <formula1>OFFSET($H$1,1,MATCH($K$49,$H$1:$J$1,0)-1,COUNTA(OFFSET($H$1,1,MATCH($K$49,$H$1:$J$1,0)-1,33,1)),1)</formula1>
    </dataValidation>
    <dataValidation type="list" allowBlank="1" showInputMessage="1" showErrorMessage="1" sqref="O50 R50" xr:uid="{00000000-0002-0000-0400-000028000000}">
      <formula1>OFFSET($H$1,1,MATCH($K$50,$H$1:$J$1,0)-1,COUNTA(OFFSET($H$1,1,MATCH($K$50,$H$1:$J$1,0)-1,33,1)),1)</formula1>
    </dataValidation>
    <dataValidation type="list" allowBlank="1" showInputMessage="1" showErrorMessage="1" sqref="O51 R51" xr:uid="{00000000-0002-0000-0400-000029000000}">
      <formula1>OFFSET($H$1,1,MATCH($K$51,$H$1:$J$1,0)-1,COUNTA(OFFSET($H$1,1,MATCH($K$51,$H$1:$J$1,0)-1,33,1)),1)</formula1>
    </dataValidation>
    <dataValidation type="list" allowBlank="1" showInputMessage="1" showErrorMessage="1" sqref="O52 R52" xr:uid="{00000000-0002-0000-0400-00002A000000}">
      <formula1>OFFSET($H$1,1,MATCH($K$52,$H$1:$J$1,0)-1,COUNTA(OFFSET($H$1,1,MATCH($K$52,$H$1:$J$1,0)-1,33,1)),1)</formula1>
    </dataValidation>
    <dataValidation type="list" allowBlank="1" showInputMessage="1" showErrorMessage="1" sqref="O53 R53" xr:uid="{00000000-0002-0000-0400-00002B000000}">
      <formula1>OFFSET($H$1,1,MATCH($K$53,$H$1:$J$1,0)-1,COUNTA(OFFSET($H$1,1,MATCH($K$53,$H$1:$J$1,0)-1,33,1)),1)</formula1>
    </dataValidation>
    <dataValidation type="list" allowBlank="1" showInputMessage="1" showErrorMessage="1" sqref="O54 R54" xr:uid="{00000000-0002-0000-0400-00002C000000}">
      <formula1>OFFSET($H$1,1,MATCH($K$54,$H$1:$J$1,0)-1,COUNTA(OFFSET($H$1,1,MATCH($K$54,$H$1:$J$1,0)-1,33,1)),1)</formula1>
    </dataValidation>
    <dataValidation type="list" allowBlank="1" showInputMessage="1" showErrorMessage="1" sqref="O55 R55" xr:uid="{00000000-0002-0000-0400-00002D000000}">
      <formula1>OFFSET($H$1,1,MATCH($K$55,$H$1:$J$1,0)-1,COUNTA(OFFSET($H$1,1,MATCH($K$55,$H$1:$J$1,0)-1,33,1)),1)</formula1>
    </dataValidation>
    <dataValidation type="list" allowBlank="1" showInputMessage="1" showErrorMessage="1" sqref="O56 R56" xr:uid="{00000000-0002-0000-0400-00002E000000}">
      <formula1>OFFSET($H$1,1,MATCH($K$56,$H$1:$J$1,0)-1,COUNTA(OFFSET($H$1,1,MATCH($K$56,$H$1:$J$1,0)-1,33,1)),1)</formula1>
    </dataValidation>
    <dataValidation type="list" allowBlank="1" showInputMessage="1" showErrorMessage="1" sqref="O57 R57" xr:uid="{00000000-0002-0000-0400-00002F000000}">
      <formula1>OFFSET($H$1,1,MATCH($K$57,$H$1:$J$1,0)-1,COUNTA(OFFSET($H$1,1,MATCH($K$57,$H$1:$J$1,0)-1,33,1)),1)</formula1>
    </dataValidation>
    <dataValidation type="list" allowBlank="1" showInputMessage="1" showErrorMessage="1" sqref="O58 R58" xr:uid="{00000000-0002-0000-0400-000030000000}">
      <formula1>OFFSET($H$1,1,MATCH($K$58,$H$1:$J$1,0)-1,COUNTA(OFFSET($H$1,1,MATCH($K$58,$H$1:$J$1,0)-1,33,1)),1)</formula1>
    </dataValidation>
    <dataValidation type="list" allowBlank="1" showInputMessage="1" showErrorMessage="1" sqref="O59 R59" xr:uid="{00000000-0002-0000-0400-000031000000}">
      <formula1>OFFSET($H$1,1,MATCH($K$59,$H$1:$J$1,0)-1,COUNTA(OFFSET($H$1,1,MATCH($K$59,$H$1:$J$1,0)-1,33,1)),1)</formula1>
    </dataValidation>
    <dataValidation type="list" allowBlank="1" showInputMessage="1" showErrorMessage="1" sqref="O60 R60" xr:uid="{00000000-0002-0000-0400-000032000000}">
      <formula1>OFFSET($H$1,1,MATCH($K$60,$H$1:$J$1,0)-1,COUNTA(OFFSET($H$1,1,MATCH($K$60,$H$1:$J$1,0)-1,33,1)),1)</formula1>
    </dataValidation>
    <dataValidation type="list" allowBlank="1" showInputMessage="1" showErrorMessage="1" sqref="O61 R61" xr:uid="{00000000-0002-0000-0400-000033000000}">
      <formula1>OFFSET($H$1,1,MATCH($K$61,$H$1:$J$1,0)-1,COUNTA(OFFSET($H$1,1,MATCH($K$61,$H$1:$J$1,0)-1,33,1)),1)</formula1>
    </dataValidation>
    <dataValidation type="list" allowBlank="1" showInputMessage="1" showErrorMessage="1" sqref="O62 R62" xr:uid="{00000000-0002-0000-0400-000034000000}">
      <formula1>OFFSET($H$1,1,MATCH($K$62,$H$1:$J$1,0)-1,COUNTA(OFFSET($H$1,1,MATCH($K$62,$H$1:$J$1,0)-1,33,1)),1)</formula1>
    </dataValidation>
    <dataValidation type="list" allowBlank="1" showInputMessage="1" showErrorMessage="1" sqref="O63 R63" xr:uid="{00000000-0002-0000-0400-000035000000}">
      <formula1>OFFSET($H$1,1,MATCH($K$63,$H$1:$J$1,0)-1,COUNTA(OFFSET($H$1,1,MATCH($K$63,$H$1:$J$1,0)-1,33,1)),1)</formula1>
    </dataValidation>
    <dataValidation type="list" allowBlank="1" showInputMessage="1" showErrorMessage="1" sqref="O64 R64" xr:uid="{00000000-0002-0000-0400-000036000000}">
      <formula1>OFFSET($H$1,1,MATCH($K$64,$H$1:$J$1,0)-1,COUNTA(OFFSET($H$1,1,MATCH($K$64,$H$1:$J$1,0)-1,33,1)),1)</formula1>
    </dataValidation>
    <dataValidation type="list" allowBlank="1" showInputMessage="1" showErrorMessage="1" sqref="O65 R65" xr:uid="{00000000-0002-0000-0400-000037000000}">
      <formula1>OFFSET($H$1,1,MATCH($K$65,$H$1:$J$1,0)-1,COUNTA(OFFSET($H$1,1,MATCH($K$65,$H$1:$J$1,0)-1,33,1)),1)</formula1>
    </dataValidation>
    <dataValidation type="list" allowBlank="1" showInputMessage="1" showErrorMessage="1" sqref="O66 R66" xr:uid="{00000000-0002-0000-0400-000038000000}">
      <formula1>OFFSET($H$1,1,MATCH($K$66,$H$1:$J$1,0)-1,COUNTA(OFFSET($H$1,1,MATCH($K$66,$H$1:$J$1,0)-1,33,1)),1)</formula1>
    </dataValidation>
    <dataValidation type="list" allowBlank="1" showInputMessage="1" showErrorMessage="1" sqref="O67 R67" xr:uid="{00000000-0002-0000-0400-000039000000}">
      <formula1>OFFSET($H$1,1,MATCH($K$67,$H$1:$J$1,0)-1,COUNTA(OFFSET($H$1,1,MATCH($K$67,$H$1:$J$1,0)-1,33,1)),1)</formula1>
    </dataValidation>
    <dataValidation type="list" allowBlank="1" showInputMessage="1" showErrorMessage="1" sqref="O68 R68" xr:uid="{00000000-0002-0000-0400-00003A000000}">
      <formula1>OFFSET($H$1,1,MATCH($K$68,$H$1:$J$1,0)-1,COUNTA(OFFSET($H$1,1,MATCH($K$68,$H$1:$J$1,0)-1,33,1)),1)</formula1>
    </dataValidation>
    <dataValidation type="list" allowBlank="1" showInputMessage="1" showErrorMessage="1" sqref="O69 R69" xr:uid="{00000000-0002-0000-0400-00003B000000}">
      <formula1>OFFSET($H$1,1,MATCH($K$69,$H$1:$J$1,0)-1,COUNTA(OFFSET($H$1,1,MATCH($K$69,$H$1:$J$1,0)-1,33,1)),1)</formula1>
    </dataValidation>
    <dataValidation type="list" allowBlank="1" showInputMessage="1" showErrorMessage="1" sqref="O70 R70" xr:uid="{00000000-0002-0000-0400-00003C000000}">
      <formula1>OFFSET($H$1,1,MATCH($K$70,$H$1:$J$1,0)-1,COUNTA(OFFSET($H$1,1,MATCH($K$70,$H$1:$J$1,0)-1,33,1)),1)</formula1>
    </dataValidation>
    <dataValidation type="list" allowBlank="1" showInputMessage="1" showErrorMessage="1" sqref="O71 R71" xr:uid="{00000000-0002-0000-0400-00003D000000}">
      <formula1>OFFSET($H$1,1,MATCH($K$71,$H$1:$J$1,0)-1,COUNTA(OFFSET($H$1,1,MATCH($K$71,$H$1:$J$1,0)-1,33,1)),1)</formula1>
    </dataValidation>
    <dataValidation type="list" allowBlank="1" showInputMessage="1" showErrorMessage="1" sqref="O72 R72" xr:uid="{00000000-0002-0000-0400-00003E000000}">
      <formula1>OFFSET($H$1,1,MATCH($K$72,$H$1:$J$1,0)-1,COUNTA(OFFSET($H$1,1,MATCH($K$72,$H$1:$J$1,0)-1,33,1)),1)</formula1>
    </dataValidation>
    <dataValidation type="list" allowBlank="1" showInputMessage="1" showErrorMessage="1" sqref="O73 R73" xr:uid="{00000000-0002-0000-0400-00003F000000}">
      <formula1>OFFSET($H$1,1,MATCH($K$73,$H$1:$J$1,0)-1,COUNTA(OFFSET($H$1,1,MATCH($K$73,$H$1:$J$1,0)-1,33,1)),1)</formula1>
    </dataValidation>
    <dataValidation type="list" allowBlank="1" showInputMessage="1" showErrorMessage="1" sqref="O74 R74" xr:uid="{00000000-0002-0000-0400-000040000000}">
      <formula1>OFFSET($H$1,1,MATCH($K$74,$H$1:$J$1,0)-1,COUNTA(OFFSET($H$1,1,MATCH($K$74,$H$1:$J$1,0)-1,33,1)),1)</formula1>
    </dataValidation>
    <dataValidation type="list" allowBlank="1" showInputMessage="1" showErrorMessage="1" sqref="O75 R75" xr:uid="{00000000-0002-0000-0400-000041000000}">
      <formula1>OFFSET($H$1,1,MATCH($K$75,$H$1:$J$1,0)-1,COUNTA(OFFSET($H$1,1,MATCH($K$75,$H$1:$J$1,0)-1,33,1)),1)</formula1>
    </dataValidation>
    <dataValidation type="list" allowBlank="1" showInputMessage="1" showErrorMessage="1" sqref="O76 R76" xr:uid="{00000000-0002-0000-0400-000042000000}">
      <formula1>OFFSET($H$1,1,MATCH($K$76,$H$1:$J$1,0)-1,COUNTA(OFFSET($H$1,1,MATCH($K$76,$H$1:$J$1,0)-1,33,1)),1)</formula1>
    </dataValidation>
    <dataValidation type="list" allowBlank="1" showInputMessage="1" showErrorMessage="1" sqref="O77 R77" xr:uid="{00000000-0002-0000-0400-000043000000}">
      <formula1>OFFSET($H$1,1,MATCH($K$77,$H$1:$J$1,0)-1,COUNTA(OFFSET($H$1,1,MATCH($K$77,$H$1:$J$1,0)-1,33,1)),1)</formula1>
    </dataValidation>
  </dataValidations>
  <pageMargins left="0.62992125984251968" right="0.62992125984251968" top="0.3543307086614173" bottom="0.3543307086614173" header="0" footer="0"/>
  <pageSetup paperSize="9" scale="52" orientation="landscape" r:id="rId1"/>
  <extLst>
    <ext xmlns:x14="http://schemas.microsoft.com/office/spreadsheetml/2009/9/main" uri="{CCE6A557-97BC-4b89-ADB6-D9C93CAAB3DF}">
      <x14:dataValidations xmlns:xm="http://schemas.microsoft.com/office/excel/2006/main" count="68">
        <x14:dataValidation type="list" allowBlank="1" showInputMessage="1" showErrorMessage="1" xr:uid="{00000000-0002-0000-0400-000044000000}">
          <x14:formula1>
            <xm:f>Paramétrage!$H$1:$J$1</xm:f>
          </x14:formula1>
          <xm:sqref>K12:K77</xm:sqref>
        </x14:dataValidation>
        <x14:dataValidation type="list" allowBlank="1" showInputMessage="1" showErrorMessage="1" xr:uid="{00000000-0002-0000-0400-000045000000}">
          <x14:formula1>
            <xm:f>OFFSET(Paramétrage!$H$1,1,MATCH($K$12,Paramétrage!$H$1:$J$1,0)-1,COUNTA(OFFSET(Paramétrage!$H$1,1,MATCH($K$12,Paramétrage!$H$1:$J$1,0)-1,33,1)),1)</xm:f>
          </x14:formula1>
          <xm:sqref>L12</xm:sqref>
        </x14:dataValidation>
        <x14:dataValidation type="list" allowBlank="1" showInputMessage="1" showErrorMessage="1" xr:uid="{00000000-0002-0000-0400-000046000000}">
          <x14:formula1>
            <xm:f>OFFSET(Paramétrage!$H$1,1,MATCH($K$13,Paramétrage!$H$1:$J$1,0)-1,COUNTA(OFFSET(Paramétrage!$H$1,1,MATCH($K$13,Paramétrage!$H$1:$J$1,0)-1,33,1)),1)</xm:f>
          </x14:formula1>
          <xm:sqref>L13</xm:sqref>
        </x14:dataValidation>
        <x14:dataValidation type="list" allowBlank="1" showInputMessage="1" showErrorMessage="1" xr:uid="{00000000-0002-0000-0400-000047000000}">
          <x14:formula1>
            <xm:f>OFFSET(Paramétrage!$H$1,1,MATCH($K$14,Paramétrage!$H$1:$J$1,0)-1,COUNTA(OFFSET(Paramétrage!$H$1,1,MATCH($K$14,Paramétrage!$H$1:$J$1,0)-1,33,1)),1)</xm:f>
          </x14:formula1>
          <xm:sqref>L14</xm:sqref>
        </x14:dataValidation>
        <x14:dataValidation type="list" allowBlank="1" showInputMessage="1" showErrorMessage="1" xr:uid="{00000000-0002-0000-0400-000048000000}">
          <x14:formula1>
            <xm:f>OFFSET(Paramétrage!$H$1,1,MATCH($K$15,Paramétrage!$H$1:$J$1,0)-1,COUNTA(OFFSET(Paramétrage!$H$1,1,MATCH($K$15,Paramétrage!$H$1:$J$1,0)-1,33,1)),1)</xm:f>
          </x14:formula1>
          <xm:sqref>L15</xm:sqref>
        </x14:dataValidation>
        <x14:dataValidation type="list" allowBlank="1" showInputMessage="1" showErrorMessage="1" xr:uid="{00000000-0002-0000-0400-000049000000}">
          <x14:formula1>
            <xm:f>OFFSET(Paramétrage!$H$1,1,MATCH($K$16,Paramétrage!$H$1:$J$1,0)-1,COUNTA(OFFSET(Paramétrage!$H$1,1,MATCH($K$16,Paramétrage!$H$1:$J$1,0)-1,33,1)),1)</xm:f>
          </x14:formula1>
          <xm:sqref>L16</xm:sqref>
        </x14:dataValidation>
        <x14:dataValidation type="list" allowBlank="1" showInputMessage="1" showErrorMessage="1" xr:uid="{00000000-0002-0000-0400-00004A000000}">
          <x14:formula1>
            <xm:f>OFFSET(Paramétrage!$H$1,1,MATCH($K$17,Paramétrage!$H$1:$J$1,0)-1,COUNTA(OFFSET(Paramétrage!$H$1,1,MATCH($K$17,Paramétrage!$H$1:$J$1,0)-1,33,1)),1)</xm:f>
          </x14:formula1>
          <xm:sqref>L17</xm:sqref>
        </x14:dataValidation>
        <x14:dataValidation type="list" allowBlank="1" showInputMessage="1" showErrorMessage="1" xr:uid="{00000000-0002-0000-0400-00004B000000}">
          <x14:formula1>
            <xm:f>OFFSET(Paramétrage!$H$1,1,MATCH($K$18,Paramétrage!$H$1:$J$1,0)-1,COUNTA(OFFSET(Paramétrage!$H$1,1,MATCH($K$18,Paramétrage!$H$1:$J$1,0)-1,33,1)),1)</xm:f>
          </x14:formula1>
          <xm:sqref>L18</xm:sqref>
        </x14:dataValidation>
        <x14:dataValidation type="list" allowBlank="1" showInputMessage="1" showErrorMessage="1" xr:uid="{00000000-0002-0000-0400-00004C000000}">
          <x14:formula1>
            <xm:f>OFFSET(Paramétrage!$H$1,1,MATCH($K$19,Paramétrage!$H$1:$J$1,0)-1,COUNTA(OFFSET(Paramétrage!$H$1,1,MATCH($K$19,Paramétrage!$H$1:$J$1,0)-1,33,1)),1)</xm:f>
          </x14:formula1>
          <xm:sqref>L19</xm:sqref>
        </x14:dataValidation>
        <x14:dataValidation type="list" allowBlank="1" showInputMessage="1" showErrorMessage="1" xr:uid="{00000000-0002-0000-0400-00004D000000}">
          <x14:formula1>
            <xm:f>OFFSET(Paramétrage!$H$1,1,MATCH($K$20,Paramétrage!$H$1:$J$1,0)-1,COUNTA(OFFSET(Paramétrage!$H$1,1,MATCH($K$20,Paramétrage!$H$1:$J$1,0)-1,33,1)),1)</xm:f>
          </x14:formula1>
          <xm:sqref>L20</xm:sqref>
        </x14:dataValidation>
        <x14:dataValidation type="list" allowBlank="1" showInputMessage="1" showErrorMessage="1" xr:uid="{00000000-0002-0000-0400-00004E000000}">
          <x14:formula1>
            <xm:f>OFFSET(Paramétrage!$H$1,1,MATCH($K$21,Paramétrage!$H$1:$J$1,0)-1,COUNTA(OFFSET(Paramétrage!$H$1,1,MATCH($K$21,Paramétrage!$H$1:$J$1,0)-1,33,1)),1)</xm:f>
          </x14:formula1>
          <xm:sqref>L21</xm:sqref>
        </x14:dataValidation>
        <x14:dataValidation type="list" allowBlank="1" showInputMessage="1" showErrorMessage="1" xr:uid="{00000000-0002-0000-0400-00004F000000}">
          <x14:formula1>
            <xm:f>OFFSET(Paramétrage!$H$1,1,MATCH($K$22,Paramétrage!$H$1:$J$1,0)-1,COUNTA(OFFSET(Paramétrage!$H$1,1,MATCH($K$22,Paramétrage!$H$1:$J$1,0)-1,33,1)),1)</xm:f>
          </x14:formula1>
          <xm:sqref>L22</xm:sqref>
        </x14:dataValidation>
        <x14:dataValidation type="list" allowBlank="1" showInputMessage="1" showErrorMessage="1" xr:uid="{00000000-0002-0000-0400-000050000000}">
          <x14:formula1>
            <xm:f>OFFSET(Paramétrage!$H$1,1,MATCH($K$23,Paramétrage!$H$1:$J$1,0)-1,COUNTA(OFFSET(Paramétrage!$H$1,1,MATCH($K$23,Paramétrage!$H$1:$J$1,0)-1,33,1)),1)</xm:f>
          </x14:formula1>
          <xm:sqref>L23</xm:sqref>
        </x14:dataValidation>
        <x14:dataValidation type="list" allowBlank="1" showInputMessage="1" showErrorMessage="1" xr:uid="{00000000-0002-0000-0400-000051000000}">
          <x14:formula1>
            <xm:f>OFFSET(Paramétrage!$H$1,1,MATCH($K$24,Paramétrage!$H$1:$J$1,0)-1,COUNTA(OFFSET(Paramétrage!$H$1,1,MATCH($K$24,Paramétrage!$H$1:$J$1,0)-1,33,1)),1)</xm:f>
          </x14:formula1>
          <xm:sqref>L24</xm:sqref>
        </x14:dataValidation>
        <x14:dataValidation type="list" allowBlank="1" showInputMessage="1" showErrorMessage="1" xr:uid="{00000000-0002-0000-0400-000052000000}">
          <x14:formula1>
            <xm:f>OFFSET(Paramétrage!$H$1,1,MATCH($K$25,Paramétrage!$H$1:$J$1,0)-1,COUNTA(OFFSET(Paramétrage!$H$1,1,MATCH($K$25,Paramétrage!$H$1:$J$1,0)-1,33,1)),1)</xm:f>
          </x14:formula1>
          <xm:sqref>L25</xm:sqref>
        </x14:dataValidation>
        <x14:dataValidation type="list" allowBlank="1" showInputMessage="1" showErrorMessage="1" xr:uid="{00000000-0002-0000-0400-000053000000}">
          <x14:formula1>
            <xm:f>OFFSET(Paramétrage!$H$1,1,MATCH($K$26,Paramétrage!$H$1:$J$1,0)-1,COUNTA(OFFSET(Paramétrage!$H$1,1,MATCH($K$26,Paramétrage!$H$1:$J$1,0)-1,33,1)),1)</xm:f>
          </x14:formula1>
          <xm:sqref>L26</xm:sqref>
        </x14:dataValidation>
        <x14:dataValidation type="list" allowBlank="1" showInputMessage="1" showErrorMessage="1" xr:uid="{00000000-0002-0000-0400-000054000000}">
          <x14:formula1>
            <xm:f>OFFSET(Paramétrage!$H$1,1,MATCH($K$27,Paramétrage!$H$1:$J$1,0)-1,COUNTA(OFFSET(Paramétrage!$H$1,1,MATCH($K$27,Paramétrage!$H$1:$J$1,0)-1,33,1)),1)</xm:f>
          </x14:formula1>
          <xm:sqref>L27</xm:sqref>
        </x14:dataValidation>
        <x14:dataValidation type="list" allowBlank="1" showInputMessage="1" showErrorMessage="1" xr:uid="{00000000-0002-0000-0400-000055000000}">
          <x14:formula1>
            <xm:f>OFFSET(Paramétrage!$H$1,1,MATCH($K$28,Paramétrage!$H$1:$J$1,0)-1,COUNTA(OFFSET(Paramétrage!$H$1,1,MATCH($K$28,Paramétrage!$H$1:$J$1,0)-1,33,1)),1)</xm:f>
          </x14:formula1>
          <xm:sqref>L28</xm:sqref>
        </x14:dataValidation>
        <x14:dataValidation type="list" allowBlank="1" showInputMessage="1" showErrorMessage="1" xr:uid="{00000000-0002-0000-0400-000056000000}">
          <x14:formula1>
            <xm:f>OFFSET(Paramétrage!$H$1,1,MATCH($K$29,Paramétrage!$H$1:$J$1,0)-1,COUNTA(OFFSET(Paramétrage!$H$1,1,MATCH($K$29,Paramétrage!$H$1:$J$1,0)-1,33,1)),1)</xm:f>
          </x14:formula1>
          <xm:sqref>L29</xm:sqref>
        </x14:dataValidation>
        <x14:dataValidation type="list" allowBlank="1" showInputMessage="1" showErrorMessage="1" xr:uid="{00000000-0002-0000-0400-000057000000}">
          <x14:formula1>
            <xm:f>OFFSET(Paramétrage!$H$1,1,MATCH($K$30,Paramétrage!$H$1:$J$1,0)-1,COUNTA(OFFSET(Paramétrage!$H$1,1,MATCH($K$30,Paramétrage!$H$1:$J$1,0)-1,33,1)),1)</xm:f>
          </x14:formula1>
          <xm:sqref>L30</xm:sqref>
        </x14:dataValidation>
        <x14:dataValidation type="list" allowBlank="1" showInputMessage="1" showErrorMessage="1" xr:uid="{00000000-0002-0000-0400-000058000000}">
          <x14:formula1>
            <xm:f>OFFSET(Paramétrage!$H$1,1,MATCH($K$31,Paramétrage!$H$1:$J$1,0)-1,COUNTA(OFFSET(Paramétrage!$H$1,1,MATCH($K$31,Paramétrage!$H$1:$J$1,0)-1,33,1)),1)</xm:f>
          </x14:formula1>
          <xm:sqref>L31</xm:sqref>
        </x14:dataValidation>
        <x14:dataValidation type="list" allowBlank="1" showInputMessage="1" showErrorMessage="1" xr:uid="{00000000-0002-0000-0400-000059000000}">
          <x14:formula1>
            <xm:f>OFFSET(Paramétrage!$H$1,1,MATCH($K$32,Paramétrage!$H$1:$J$1,0)-1,COUNTA(OFFSET(Paramétrage!$H$1,1,MATCH($K$32,Paramétrage!$H$1:$J$1,0)-1,33,1)),1)</xm:f>
          </x14:formula1>
          <xm:sqref>L32</xm:sqref>
        </x14:dataValidation>
        <x14:dataValidation type="list" allowBlank="1" showInputMessage="1" showErrorMessage="1" xr:uid="{00000000-0002-0000-0400-00005A000000}">
          <x14:formula1>
            <xm:f>OFFSET(Paramétrage!$H$1,1,MATCH($K$33,Paramétrage!$H$1:$J$1,0)-1,COUNTA(OFFSET(Paramétrage!$H$1,1,MATCH($K$33,Paramétrage!$H$1:$J$1,0)-1,33,1)),1)</xm:f>
          </x14:formula1>
          <xm:sqref>L33</xm:sqref>
        </x14:dataValidation>
        <x14:dataValidation type="list" allowBlank="1" showInputMessage="1" showErrorMessage="1" xr:uid="{00000000-0002-0000-0400-00005B000000}">
          <x14:formula1>
            <xm:f>OFFSET(Paramétrage!$H$1,1,MATCH($K$34,Paramétrage!$H$1:$J$1,0)-1,COUNTA(OFFSET(Paramétrage!$H$1,1,MATCH($K$34,Paramétrage!$H$1:$J$1,0)-1,33,1)),1)</xm:f>
          </x14:formula1>
          <xm:sqref>L34</xm:sqref>
        </x14:dataValidation>
        <x14:dataValidation type="list" allowBlank="1" showInputMessage="1" showErrorMessage="1" xr:uid="{00000000-0002-0000-0400-00005C000000}">
          <x14:formula1>
            <xm:f>OFFSET(Paramétrage!$H$1,1,MATCH($K$35,Paramétrage!$H$1:$J$1,0)-1,COUNTA(OFFSET(Paramétrage!$H$1,1,MATCH($K$35,Paramétrage!$H$1:$J$1,0)-1,33,1)),1)</xm:f>
          </x14:formula1>
          <xm:sqref>L35</xm:sqref>
        </x14:dataValidation>
        <x14:dataValidation type="list" allowBlank="1" showInputMessage="1" showErrorMessage="1" xr:uid="{00000000-0002-0000-0400-00005D000000}">
          <x14:formula1>
            <xm:f>OFFSET(Paramétrage!$H$1,1,MATCH($K$36,Paramétrage!$H$1:$J$1,0)-1,COUNTA(OFFSET(Paramétrage!$H$1,1,MATCH($K$36,Paramétrage!$H$1:$J$1,0)-1,33,1)),1)</xm:f>
          </x14:formula1>
          <xm:sqref>L36</xm:sqref>
        </x14:dataValidation>
        <x14:dataValidation type="list" allowBlank="1" showInputMessage="1" showErrorMessage="1" xr:uid="{00000000-0002-0000-0400-00005E000000}">
          <x14:formula1>
            <xm:f>OFFSET(Paramétrage!$H$1,1,MATCH($K$37,Paramétrage!$H$1:$J$1,0)-1,COUNTA(OFFSET(Paramétrage!$H$1,1,MATCH($K$37,Paramétrage!$H$1:$J$1,0)-1,33,1)),1)</xm:f>
          </x14:formula1>
          <xm:sqref>L37</xm:sqref>
        </x14:dataValidation>
        <x14:dataValidation type="list" allowBlank="1" showInputMessage="1" showErrorMessage="1" xr:uid="{00000000-0002-0000-0400-00005F000000}">
          <x14:formula1>
            <xm:f>OFFSET(Paramétrage!$H$1,1,MATCH($K$38,Paramétrage!$H$1:$J$1,0)-1,COUNTA(OFFSET(Paramétrage!$H$1,1,MATCH($K$38,Paramétrage!$H$1:$J$1,0)-1,33,1)),1)</xm:f>
          </x14:formula1>
          <xm:sqref>L38</xm:sqref>
        </x14:dataValidation>
        <x14:dataValidation type="list" allowBlank="1" showInputMessage="1" showErrorMessage="1" xr:uid="{00000000-0002-0000-0400-000060000000}">
          <x14:formula1>
            <xm:f>OFFSET(Paramétrage!$H$1,1,MATCH($K$39,Paramétrage!$H$1:$J$1,0)-1,COUNTA(OFFSET(Paramétrage!$H$1,1,MATCH($K$39,Paramétrage!$H$1:$J$1,0)-1,33,1)),1)</xm:f>
          </x14:formula1>
          <xm:sqref>L39</xm:sqref>
        </x14:dataValidation>
        <x14:dataValidation type="list" allowBlank="1" showInputMessage="1" showErrorMessage="1" xr:uid="{00000000-0002-0000-0400-000061000000}">
          <x14:formula1>
            <xm:f>OFFSET(Paramétrage!$H$1,1,MATCH($K$40,Paramétrage!$H$1:$J$1,0)-1,COUNTA(OFFSET(Paramétrage!$H$1,1,MATCH($K$40,Paramétrage!$H$1:$J$1,0)-1,33,1)),1)</xm:f>
          </x14:formula1>
          <xm:sqref>L40</xm:sqref>
        </x14:dataValidation>
        <x14:dataValidation type="list" allowBlank="1" showInputMessage="1" showErrorMessage="1" xr:uid="{00000000-0002-0000-0400-000062000000}">
          <x14:formula1>
            <xm:f>OFFSET(Paramétrage!$H$1,1,MATCH($K$41,Paramétrage!$H$1:$J$1,0)-1,COUNTA(OFFSET(Paramétrage!$H$1,1,MATCH($K$41,Paramétrage!$H$1:$J$1,0)-1,33,1)),1)</xm:f>
          </x14:formula1>
          <xm:sqref>L41</xm:sqref>
        </x14:dataValidation>
        <x14:dataValidation type="list" allowBlank="1" showInputMessage="1" showErrorMessage="1" xr:uid="{00000000-0002-0000-0400-000063000000}">
          <x14:formula1>
            <xm:f>OFFSET(Paramétrage!$H$1,1,MATCH($K$42,Paramétrage!$H$1:$J$1,0)-1,COUNTA(OFFSET(Paramétrage!$H$1,1,MATCH($K$42,Paramétrage!$H$1:$J$1,0)-1,33,1)),1)</xm:f>
          </x14:formula1>
          <xm:sqref>L42</xm:sqref>
        </x14:dataValidation>
        <x14:dataValidation type="list" allowBlank="1" showInputMessage="1" showErrorMessage="1" xr:uid="{00000000-0002-0000-0400-000064000000}">
          <x14:formula1>
            <xm:f>OFFSET(Paramétrage!$H$1,1,MATCH($K$43,Paramétrage!$H$1:$J$1,0)-1,COUNTA(OFFSET(Paramétrage!$H$1,1,MATCH($K$43,Paramétrage!$H$1:$J$1,0)-1,33,1)),1)</xm:f>
          </x14:formula1>
          <xm:sqref>L43</xm:sqref>
        </x14:dataValidation>
        <x14:dataValidation type="list" allowBlank="1" showInputMessage="1" showErrorMessage="1" xr:uid="{00000000-0002-0000-0400-000065000000}">
          <x14:formula1>
            <xm:f>OFFSET(Paramétrage!$H$1,1,MATCH($K$44,Paramétrage!$H$1:$J$1,0)-1,COUNTA(OFFSET(Paramétrage!$H$1,1,MATCH($K$44,Paramétrage!$H$1:$J$1,0)-1,33,1)),1)</xm:f>
          </x14:formula1>
          <xm:sqref>L44</xm:sqref>
        </x14:dataValidation>
        <x14:dataValidation type="list" allowBlank="1" showInputMessage="1" showErrorMessage="1" xr:uid="{00000000-0002-0000-0400-000066000000}">
          <x14:formula1>
            <xm:f>OFFSET(Paramétrage!$H$1,1,MATCH($K$45,Paramétrage!$H$1:$J$1,0)-1,COUNTA(OFFSET(Paramétrage!$H$1,1,MATCH($K$45,Paramétrage!$H$1:$J$1,0)-1,33,1)),1)</xm:f>
          </x14:formula1>
          <xm:sqref>L45</xm:sqref>
        </x14:dataValidation>
        <x14:dataValidation type="list" allowBlank="1" showInputMessage="1" showErrorMessage="1" xr:uid="{00000000-0002-0000-0400-000067000000}">
          <x14:formula1>
            <xm:f>OFFSET(Paramétrage!$H$1,1,MATCH($K$46,Paramétrage!$H$1:$J$1,0)-1,COUNTA(OFFSET(Paramétrage!$H$1,1,MATCH($K$46,Paramétrage!$H$1:$J$1,0)-1,33,1)),1)</xm:f>
          </x14:formula1>
          <xm:sqref>L46</xm:sqref>
        </x14:dataValidation>
        <x14:dataValidation type="list" allowBlank="1" showInputMessage="1" showErrorMessage="1" xr:uid="{00000000-0002-0000-0400-000068000000}">
          <x14:formula1>
            <xm:f>OFFSET(Paramétrage!$H$1,1,MATCH($K$47,Paramétrage!$H$1:$J$1,0)-1,COUNTA(OFFSET(Paramétrage!$H$1,1,MATCH($K$47,Paramétrage!$H$1:$J$1,0)-1,33,1)),1)</xm:f>
          </x14:formula1>
          <xm:sqref>L47</xm:sqref>
        </x14:dataValidation>
        <x14:dataValidation type="list" allowBlank="1" showInputMessage="1" showErrorMessage="1" xr:uid="{00000000-0002-0000-0400-000069000000}">
          <x14:formula1>
            <xm:f>OFFSET(Paramétrage!$H$1,1,MATCH($K$48,Paramétrage!$H$1:$J$1,0)-1,COUNTA(OFFSET(Paramétrage!$H$1,1,MATCH($K$48,Paramétrage!$H$1:$J$1,0)-1,33,1)),1)</xm:f>
          </x14:formula1>
          <xm:sqref>L48</xm:sqref>
        </x14:dataValidation>
        <x14:dataValidation type="list" allowBlank="1" showInputMessage="1" showErrorMessage="1" xr:uid="{00000000-0002-0000-0400-00006A000000}">
          <x14:formula1>
            <xm:f>OFFSET(Paramétrage!$H$1,1,MATCH($K$49,Paramétrage!$H$1:$J$1,0)-1,COUNTA(OFFSET(Paramétrage!$H$1,1,MATCH($K$49,Paramétrage!$H$1:$J$1,0)-1,33,1)),1)</xm:f>
          </x14:formula1>
          <xm:sqref>L49</xm:sqref>
        </x14:dataValidation>
        <x14:dataValidation type="list" allowBlank="1" showInputMessage="1" showErrorMessage="1" xr:uid="{00000000-0002-0000-0400-00006B000000}">
          <x14:formula1>
            <xm:f>OFFSET(Paramétrage!$H$1,1,MATCH($K$50,Paramétrage!$H$1:$J$1,0)-1,COUNTA(OFFSET(Paramétrage!$H$1,1,MATCH($K$50,Paramétrage!$H$1:$J$1,0)-1,33,1)),1)</xm:f>
          </x14:formula1>
          <xm:sqref>L50</xm:sqref>
        </x14:dataValidation>
        <x14:dataValidation type="list" allowBlank="1" showInputMessage="1" showErrorMessage="1" xr:uid="{00000000-0002-0000-0400-00006C000000}">
          <x14:formula1>
            <xm:f>OFFSET(Paramétrage!$H$1,1,MATCH($K$51,Paramétrage!$H$1:$J$1,0)-1,COUNTA(OFFSET(Paramétrage!$H$1,1,MATCH($K$51,Paramétrage!$H$1:$J$1,0)-1,33,1)),1)</xm:f>
          </x14:formula1>
          <xm:sqref>L51</xm:sqref>
        </x14:dataValidation>
        <x14:dataValidation type="list" allowBlank="1" showInputMessage="1" showErrorMessage="1" xr:uid="{00000000-0002-0000-0400-00006D000000}">
          <x14:formula1>
            <xm:f>OFFSET(Paramétrage!$H$1,1,MATCH($K$52,Paramétrage!$H$1:$J$1,0)-1,COUNTA(OFFSET(Paramétrage!$H$1,1,MATCH($K$52,Paramétrage!$H$1:$J$1,0)-1,33,1)),1)</xm:f>
          </x14:formula1>
          <xm:sqref>L52</xm:sqref>
        </x14:dataValidation>
        <x14:dataValidation type="list" allowBlank="1" showInputMessage="1" showErrorMessage="1" xr:uid="{00000000-0002-0000-0400-00006E000000}">
          <x14:formula1>
            <xm:f>OFFSET(Paramétrage!$H$1,1,MATCH($K$53,Paramétrage!$H$1:$J$1,0)-1,COUNTA(OFFSET(Paramétrage!$H$1,1,MATCH($K$53,Paramétrage!$H$1:$J$1,0)-1,33,1)),1)</xm:f>
          </x14:formula1>
          <xm:sqref>L53</xm:sqref>
        </x14:dataValidation>
        <x14:dataValidation type="list" allowBlank="1" showInputMessage="1" showErrorMessage="1" xr:uid="{00000000-0002-0000-0400-00006F000000}">
          <x14:formula1>
            <xm:f>OFFSET(Paramétrage!$H$1,1,MATCH($K$54,Paramétrage!$H$1:$J$1,0)-1,COUNTA(OFFSET(Paramétrage!$H$1,1,MATCH($K$54,Paramétrage!$H$1:$J$1,0)-1,33,1)),1)</xm:f>
          </x14:formula1>
          <xm:sqref>L54</xm:sqref>
        </x14:dataValidation>
        <x14:dataValidation type="list" allowBlank="1" showInputMessage="1" showErrorMessage="1" xr:uid="{00000000-0002-0000-0400-000070000000}">
          <x14:formula1>
            <xm:f>OFFSET(Paramétrage!$H$1,1,MATCH($K$55,Paramétrage!$H$1:$J$1,0)-1,COUNTA(OFFSET(Paramétrage!$H$1,1,MATCH($K$55,Paramétrage!$H$1:$J$1,0)-1,33,1)),1)</xm:f>
          </x14:formula1>
          <xm:sqref>L55</xm:sqref>
        </x14:dataValidation>
        <x14:dataValidation type="list" allowBlank="1" showInputMessage="1" showErrorMessage="1" xr:uid="{00000000-0002-0000-0400-000071000000}">
          <x14:formula1>
            <xm:f>OFFSET(Paramétrage!$H$1,1,MATCH($K$56,Paramétrage!$H$1:$J$1,0)-1,COUNTA(OFFSET(Paramétrage!$H$1,1,MATCH($K$56,Paramétrage!$H$1:$J$1,0)-1,33,1)),1)</xm:f>
          </x14:formula1>
          <xm:sqref>L56</xm:sqref>
        </x14:dataValidation>
        <x14:dataValidation type="list" allowBlank="1" showInputMessage="1" showErrorMessage="1" xr:uid="{00000000-0002-0000-0400-000072000000}">
          <x14:formula1>
            <xm:f>OFFSET(Paramétrage!$H$1,1,MATCH($K$57,Paramétrage!$H$1:$J$1,0)-1,COUNTA(OFFSET(Paramétrage!$H$1,1,MATCH($K$57,Paramétrage!$H$1:$J$1,0)-1,33,1)),1)</xm:f>
          </x14:formula1>
          <xm:sqref>L57</xm:sqref>
        </x14:dataValidation>
        <x14:dataValidation type="list" allowBlank="1" showInputMessage="1" showErrorMessage="1" xr:uid="{00000000-0002-0000-0400-000073000000}">
          <x14:formula1>
            <xm:f>OFFSET(Paramétrage!$H$1,1,MATCH($K$58,Paramétrage!$H$1:$J$1,0)-1,COUNTA(OFFSET(Paramétrage!$H$1,1,MATCH($K$58,Paramétrage!$H$1:$J$1,0)-1,33,1)),1)</xm:f>
          </x14:formula1>
          <xm:sqref>L58</xm:sqref>
        </x14:dataValidation>
        <x14:dataValidation type="list" allowBlank="1" showInputMessage="1" showErrorMessage="1" xr:uid="{00000000-0002-0000-0400-000074000000}">
          <x14:formula1>
            <xm:f>OFFSET(Paramétrage!$H$1,1,MATCH($K$59,Paramétrage!$H$1:$J$1,0)-1,COUNTA(OFFSET(Paramétrage!$H$1,1,MATCH($K$59,Paramétrage!$H$1:$J$1,0)-1,33,1)),1)</xm:f>
          </x14:formula1>
          <xm:sqref>L59</xm:sqref>
        </x14:dataValidation>
        <x14:dataValidation type="list" allowBlank="1" showInputMessage="1" showErrorMessage="1" xr:uid="{00000000-0002-0000-0400-000075000000}">
          <x14:formula1>
            <xm:f>OFFSET(Paramétrage!$H$1,1,MATCH($K$60,Paramétrage!$H$1:$J$1,0)-1,COUNTA(OFFSET(Paramétrage!$H$1,1,MATCH($K$60,Paramétrage!$H$1:$J$1,0)-1,33,1)),1)</xm:f>
          </x14:formula1>
          <xm:sqref>L60</xm:sqref>
        </x14:dataValidation>
        <x14:dataValidation type="list" allowBlank="1" showInputMessage="1" showErrorMessage="1" xr:uid="{00000000-0002-0000-0400-000076000000}">
          <x14:formula1>
            <xm:f>OFFSET(Paramétrage!$H$1,1,MATCH($K$61,Paramétrage!$H$1:$J$1,0)-1,COUNTA(OFFSET(Paramétrage!$H$1,1,MATCH($K$61,Paramétrage!$H$1:$J$1,0)-1,33,1)),1)</xm:f>
          </x14:formula1>
          <xm:sqref>L61</xm:sqref>
        </x14:dataValidation>
        <x14:dataValidation type="list" allowBlank="1" showInputMessage="1" showErrorMessage="1" xr:uid="{00000000-0002-0000-0400-000077000000}">
          <x14:formula1>
            <xm:f>OFFSET(Paramétrage!$H$1,1,MATCH($K$62,Paramétrage!$H$1:$J$1,0)-1,COUNTA(OFFSET(Paramétrage!$H$1,1,MATCH($K$62,Paramétrage!$H$1:$J$1,0)-1,33,1)),1)</xm:f>
          </x14:formula1>
          <xm:sqref>L62</xm:sqref>
        </x14:dataValidation>
        <x14:dataValidation type="list" allowBlank="1" showInputMessage="1" showErrorMessage="1" xr:uid="{00000000-0002-0000-0400-000078000000}">
          <x14:formula1>
            <xm:f>OFFSET(Paramétrage!$H$1,1,MATCH($K$63,Paramétrage!$H$1:$J$1,0)-1,COUNTA(OFFSET(Paramétrage!$H$1,1,MATCH($K$63,Paramétrage!$H$1:$J$1,0)-1,33,1)),1)</xm:f>
          </x14:formula1>
          <xm:sqref>L63</xm:sqref>
        </x14:dataValidation>
        <x14:dataValidation type="list" allowBlank="1" showInputMessage="1" showErrorMessage="1" xr:uid="{00000000-0002-0000-0400-000079000000}">
          <x14:formula1>
            <xm:f>OFFSET(Paramétrage!$H$1,1,MATCH($K$64,Paramétrage!$H$1:$J$1,0)-1,COUNTA(OFFSET(Paramétrage!$H$1,1,MATCH($K$64,Paramétrage!$H$1:$J$1,0)-1,33,1)),1)</xm:f>
          </x14:formula1>
          <xm:sqref>L64</xm:sqref>
        </x14:dataValidation>
        <x14:dataValidation type="list" allowBlank="1" showInputMessage="1" showErrorMessage="1" xr:uid="{00000000-0002-0000-0400-00007A000000}">
          <x14:formula1>
            <xm:f>OFFSET(Paramétrage!$H$1,1,MATCH($K$65,Paramétrage!$H$1:$J$1,0)-1,COUNTA(OFFSET(Paramétrage!$H$1,1,MATCH($K$65,Paramétrage!$H$1:$J$1,0)-1,33,1)),1)</xm:f>
          </x14:formula1>
          <xm:sqref>L65</xm:sqref>
        </x14:dataValidation>
        <x14:dataValidation type="list" allowBlank="1" showInputMessage="1" showErrorMessage="1" xr:uid="{00000000-0002-0000-0400-00007B000000}">
          <x14:formula1>
            <xm:f>OFFSET(Paramétrage!$H$1,1,MATCH($K$66,Paramétrage!$H$1:$J$1,0)-1,COUNTA(OFFSET(Paramétrage!$H$1,1,MATCH($K$66,Paramétrage!$H$1:$J$1,0)-1,33,1)),1)</xm:f>
          </x14:formula1>
          <xm:sqref>L66</xm:sqref>
        </x14:dataValidation>
        <x14:dataValidation type="list" allowBlank="1" showInputMessage="1" showErrorMessage="1" xr:uid="{00000000-0002-0000-0400-00007C000000}">
          <x14:formula1>
            <xm:f>OFFSET(Paramétrage!$H$1,1,MATCH($K$67,Paramétrage!$H$1:$J$1,0)-1,COUNTA(OFFSET(Paramétrage!$H$1,1,MATCH($K$67,Paramétrage!$H$1:$J$1,0)-1,33,1)),1)</xm:f>
          </x14:formula1>
          <xm:sqref>L67</xm:sqref>
        </x14:dataValidation>
        <x14:dataValidation type="list" allowBlank="1" showInputMessage="1" showErrorMessage="1" xr:uid="{00000000-0002-0000-0400-00007D000000}">
          <x14:formula1>
            <xm:f>OFFSET(Paramétrage!$H$1,1,MATCH($K$68,Paramétrage!$H$1:$J$1,0)-1,COUNTA(OFFSET(Paramétrage!$H$1,1,MATCH($K$68,Paramétrage!$H$1:$J$1,0)-1,33,1)),1)</xm:f>
          </x14:formula1>
          <xm:sqref>L68</xm:sqref>
        </x14:dataValidation>
        <x14:dataValidation type="list" allowBlank="1" showInputMessage="1" showErrorMessage="1" xr:uid="{00000000-0002-0000-0400-00007E000000}">
          <x14:formula1>
            <xm:f>OFFSET(Paramétrage!$H$1,1,MATCH($K$69,Paramétrage!$H$1:$J$1,0)-1,COUNTA(OFFSET(Paramétrage!$H$1,1,MATCH($K$69,Paramétrage!$H$1:$J$1,0)-1,33,1)),1)</xm:f>
          </x14:formula1>
          <xm:sqref>L69</xm:sqref>
        </x14:dataValidation>
        <x14:dataValidation type="list" allowBlank="1" showInputMessage="1" showErrorMessage="1" xr:uid="{00000000-0002-0000-0400-00007F000000}">
          <x14:formula1>
            <xm:f>OFFSET(Paramétrage!$H$1,1,MATCH($K$70,Paramétrage!$H$1:$J$1,0)-1,COUNTA(OFFSET(Paramétrage!$H$1,1,MATCH($K$70,Paramétrage!$H$1:$J$1,0)-1,33,1)),1)</xm:f>
          </x14:formula1>
          <xm:sqref>L70</xm:sqref>
        </x14:dataValidation>
        <x14:dataValidation type="list" allowBlank="1" showInputMessage="1" showErrorMessage="1" xr:uid="{00000000-0002-0000-0400-000080000000}">
          <x14:formula1>
            <xm:f>OFFSET(Paramétrage!$H$1,1,MATCH($K$71,Paramétrage!$H$1:$J$1,0)-1,COUNTA(OFFSET(Paramétrage!$H$1,1,MATCH($K$71,Paramétrage!$H$1:$J$1,0)-1,33,1)),1)</xm:f>
          </x14:formula1>
          <xm:sqref>L71</xm:sqref>
        </x14:dataValidation>
        <x14:dataValidation type="list" allowBlank="1" showInputMessage="1" showErrorMessage="1" xr:uid="{00000000-0002-0000-0400-000081000000}">
          <x14:formula1>
            <xm:f>OFFSET(Paramétrage!$H$1,1,MATCH($K$72,Paramétrage!$H$1:$J$1,0)-1,COUNTA(OFFSET(Paramétrage!$H$1,1,MATCH($K$72,Paramétrage!$H$1:$J$1,0)-1,33,1)),1)</xm:f>
          </x14:formula1>
          <xm:sqref>L72</xm:sqref>
        </x14:dataValidation>
        <x14:dataValidation type="list" allowBlank="1" showInputMessage="1" showErrorMessage="1" xr:uid="{00000000-0002-0000-0400-000082000000}">
          <x14:formula1>
            <xm:f>OFFSET(Paramétrage!$H$1,1,MATCH($K$73,Paramétrage!$H$1:$J$1,0)-1,COUNTA(OFFSET(Paramétrage!$H$1,1,MATCH($K$73,Paramétrage!$H$1:$J$1,0)-1,33,1)),1)</xm:f>
          </x14:formula1>
          <xm:sqref>L73</xm:sqref>
        </x14:dataValidation>
        <x14:dataValidation type="list" allowBlank="1" showInputMessage="1" showErrorMessage="1" xr:uid="{00000000-0002-0000-0400-000083000000}">
          <x14:formula1>
            <xm:f>OFFSET(Paramétrage!$H$1,1,MATCH($K$74,Paramétrage!$H$1:$J$1,0)-1,COUNTA(OFFSET(Paramétrage!$H$1,1,MATCH($K$74,Paramétrage!$H$1:$J$1,0)-1,33,1)),1)</xm:f>
          </x14:formula1>
          <xm:sqref>L74</xm:sqref>
        </x14:dataValidation>
        <x14:dataValidation type="list" allowBlank="1" showInputMessage="1" showErrorMessage="1" xr:uid="{00000000-0002-0000-0400-000084000000}">
          <x14:formula1>
            <xm:f>OFFSET(Paramétrage!$H$1,1,MATCH($K$75,Paramétrage!$H$1:$J$1,0)-1,COUNTA(OFFSET(Paramétrage!$H$1,1,MATCH($K$75,Paramétrage!$H$1:$J$1,0)-1,33,1)),1)</xm:f>
          </x14:formula1>
          <xm:sqref>L75</xm:sqref>
        </x14:dataValidation>
        <x14:dataValidation type="list" allowBlank="1" showInputMessage="1" showErrorMessage="1" xr:uid="{00000000-0002-0000-0400-000085000000}">
          <x14:formula1>
            <xm:f>OFFSET(Paramétrage!$H$1,1,MATCH($K$76,Paramétrage!$H$1:$J$1,0)-1,COUNTA(OFFSET(Paramétrage!$H$1,1,MATCH($K$76,Paramétrage!$H$1:$J$1,0)-1,33,1)),1)</xm:f>
          </x14:formula1>
          <xm:sqref>L76</xm:sqref>
        </x14:dataValidation>
        <x14:dataValidation type="list" allowBlank="1" showInputMessage="1" showErrorMessage="1" xr:uid="{00000000-0002-0000-0400-000086000000}">
          <x14:formula1>
            <xm:f>OFFSET(Paramétrage!$H$1,1,MATCH($K$77,Paramétrage!$H$1:$J$1,0)-1,COUNTA(OFFSET(Paramétrage!$H$1,1,MATCH($K$77,Paramétrage!$H$1:$J$1,0)-1,33,1)),1)</xm:f>
          </x14:formula1>
          <xm:sqref>L77</xm:sqref>
        </x14:dataValidation>
        <x14:dataValidation type="list" allowBlank="1" showInputMessage="1" showErrorMessage="1" xr:uid="{00000000-0002-0000-0400-000087000000}">
          <x14:formula1>
            <xm:f>Paramétrage!$U$2:$U$3</xm:f>
          </x14:formula1>
          <xm:sqref>M12:M79 P12:P79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J34"/>
  <sheetViews>
    <sheetView zoomScale="80" zoomScaleNormal="80" workbookViewId="0">
      <selection activeCell="T5" sqref="T5:T6"/>
    </sheetView>
  </sheetViews>
  <sheetFormatPr baseColWidth="10" defaultColWidth="9.140625" defaultRowHeight="12.75" x14ac:dyDescent="0.2"/>
  <cols>
    <col min="1" max="1024" width="9.140625" style="44"/>
  </cols>
  <sheetData>
    <row r="1" spans="1:21" x14ac:dyDescent="0.2">
      <c r="A1" s="44" t="s">
        <v>224</v>
      </c>
      <c r="H1" s="44" t="s">
        <v>225</v>
      </c>
      <c r="I1" s="44" t="s">
        <v>226</v>
      </c>
      <c r="J1" s="44" t="s">
        <v>139</v>
      </c>
      <c r="U1" s="44" t="s">
        <v>227</v>
      </c>
    </row>
    <row r="2" spans="1:21" x14ac:dyDescent="0.2">
      <c r="A2" s="138" t="s">
        <v>228</v>
      </c>
      <c r="H2" s="140" t="s">
        <v>229</v>
      </c>
      <c r="I2" s="140" t="s">
        <v>230</v>
      </c>
      <c r="J2" s="140" t="s">
        <v>231</v>
      </c>
      <c r="U2" s="44" t="s">
        <v>232</v>
      </c>
    </row>
    <row r="3" spans="1:21" x14ac:dyDescent="0.2">
      <c r="A3" s="139" t="s">
        <v>233</v>
      </c>
      <c r="H3" s="141" t="s">
        <v>234</v>
      </c>
      <c r="I3" s="141" t="s">
        <v>235</v>
      </c>
      <c r="J3" s="141" t="s">
        <v>140</v>
      </c>
      <c r="U3" s="44" t="s">
        <v>236</v>
      </c>
    </row>
    <row r="4" spans="1:21" x14ac:dyDescent="0.2">
      <c r="A4" s="138" t="s">
        <v>237</v>
      </c>
      <c r="H4" s="140" t="s">
        <v>238</v>
      </c>
      <c r="I4" s="140" t="s">
        <v>239</v>
      </c>
      <c r="J4" s="140" t="s">
        <v>240</v>
      </c>
    </row>
    <row r="5" spans="1:21" x14ac:dyDescent="0.2">
      <c r="A5" s="139" t="s">
        <v>241</v>
      </c>
      <c r="H5" s="141" t="s">
        <v>242</v>
      </c>
      <c r="I5" s="141" t="s">
        <v>243</v>
      </c>
      <c r="J5" s="141" t="s">
        <v>244</v>
      </c>
    </row>
    <row r="6" spans="1:21" x14ac:dyDescent="0.2">
      <c r="A6" s="138" t="s">
        <v>245</v>
      </c>
      <c r="H6" s="140" t="s">
        <v>246</v>
      </c>
      <c r="I6" s="140" t="s">
        <v>247</v>
      </c>
      <c r="J6" s="140" t="s">
        <v>248</v>
      </c>
    </row>
    <row r="7" spans="1:21" x14ac:dyDescent="0.2">
      <c r="A7" s="139" t="s">
        <v>249</v>
      </c>
      <c r="H7" s="141" t="s">
        <v>250</v>
      </c>
      <c r="I7" s="141" t="s">
        <v>251</v>
      </c>
      <c r="J7" s="141" t="s">
        <v>252</v>
      </c>
    </row>
    <row r="8" spans="1:21" x14ac:dyDescent="0.2">
      <c r="A8" s="138" t="s">
        <v>253</v>
      </c>
      <c r="H8" s="140" t="s">
        <v>254</v>
      </c>
      <c r="I8" s="140" t="s">
        <v>255</v>
      </c>
      <c r="J8" s="140" t="s">
        <v>154</v>
      </c>
    </row>
    <row r="9" spans="1:21" x14ac:dyDescent="0.2">
      <c r="A9" s="139" t="s">
        <v>256</v>
      </c>
      <c r="H9" s="141" t="s">
        <v>257</v>
      </c>
      <c r="I9" s="141" t="s">
        <v>258</v>
      </c>
      <c r="J9" s="141" t="s">
        <v>259</v>
      </c>
    </row>
    <row r="10" spans="1:21" x14ac:dyDescent="0.2">
      <c r="A10" s="138" t="s">
        <v>260</v>
      </c>
      <c r="H10" s="140" t="s">
        <v>261</v>
      </c>
      <c r="I10" s="140" t="s">
        <v>262</v>
      </c>
      <c r="J10" s="140" t="s">
        <v>263</v>
      </c>
    </row>
    <row r="11" spans="1:21" x14ac:dyDescent="0.2">
      <c r="A11" s="139" t="s">
        <v>264</v>
      </c>
      <c r="H11" s="141" t="s">
        <v>265</v>
      </c>
      <c r="I11" s="141" t="s">
        <v>266</v>
      </c>
      <c r="J11" s="141" t="s">
        <v>267</v>
      </c>
    </row>
    <row r="12" spans="1:21" x14ac:dyDescent="0.2">
      <c r="A12" s="138" t="s">
        <v>268</v>
      </c>
      <c r="H12" s="140" t="s">
        <v>269</v>
      </c>
      <c r="I12" s="140" t="s">
        <v>270</v>
      </c>
      <c r="J12" s="140" t="s">
        <v>149</v>
      </c>
    </row>
    <row r="13" spans="1:21" x14ac:dyDescent="0.2">
      <c r="A13" s="139" t="s">
        <v>260</v>
      </c>
      <c r="H13" s="141" t="s">
        <v>271</v>
      </c>
      <c r="I13" s="141" t="s">
        <v>272</v>
      </c>
      <c r="J13" s="141" t="s">
        <v>273</v>
      </c>
    </row>
    <row r="14" spans="1:21" x14ac:dyDescent="0.2">
      <c r="A14" s="138" t="s">
        <v>264</v>
      </c>
      <c r="H14" s="140" t="s">
        <v>274</v>
      </c>
      <c r="I14" s="140" t="s">
        <v>275</v>
      </c>
      <c r="J14" s="140" t="s">
        <v>276</v>
      </c>
    </row>
    <row r="15" spans="1:21" x14ac:dyDescent="0.2">
      <c r="A15" s="139" t="s">
        <v>277</v>
      </c>
      <c r="H15" s="141" t="s">
        <v>278</v>
      </c>
      <c r="I15" s="141" t="s">
        <v>279</v>
      </c>
      <c r="J15" s="141" t="s">
        <v>280</v>
      </c>
    </row>
    <row r="16" spans="1:21" x14ac:dyDescent="0.2">
      <c r="A16" s="138" t="s">
        <v>281</v>
      </c>
      <c r="H16" s="140" t="s">
        <v>282</v>
      </c>
      <c r="I16" s="140" t="s">
        <v>283</v>
      </c>
      <c r="J16" s="140" t="s">
        <v>284</v>
      </c>
    </row>
    <row r="17" spans="1:10" x14ac:dyDescent="0.2">
      <c r="A17" s="139" t="s">
        <v>285</v>
      </c>
      <c r="H17" s="141" t="s">
        <v>286</v>
      </c>
      <c r="I17" s="141" t="s">
        <v>287</v>
      </c>
      <c r="J17" s="141" t="s">
        <v>288</v>
      </c>
    </row>
    <row r="18" spans="1:10" x14ac:dyDescent="0.2">
      <c r="A18" s="138" t="s">
        <v>289</v>
      </c>
      <c r="H18" s="140" t="s">
        <v>290</v>
      </c>
      <c r="I18" s="140" t="s">
        <v>291</v>
      </c>
      <c r="J18" s="140" t="s">
        <v>161</v>
      </c>
    </row>
    <row r="19" spans="1:10" x14ac:dyDescent="0.2">
      <c r="A19" s="139" t="s">
        <v>292</v>
      </c>
      <c r="H19" s="141" t="s">
        <v>293</v>
      </c>
      <c r="I19" s="141" t="s">
        <v>294</v>
      </c>
      <c r="J19" s="141" t="s">
        <v>295</v>
      </c>
    </row>
    <row r="20" spans="1:10" x14ac:dyDescent="0.2">
      <c r="A20" s="138" t="s">
        <v>296</v>
      </c>
      <c r="H20" s="140" t="s">
        <v>297</v>
      </c>
      <c r="I20" s="140" t="s">
        <v>298</v>
      </c>
      <c r="J20" s="140" t="s">
        <v>299</v>
      </c>
    </row>
    <row r="21" spans="1:10" x14ac:dyDescent="0.2">
      <c r="A21" s="139" t="s">
        <v>300</v>
      </c>
      <c r="H21" s="141" t="s">
        <v>301</v>
      </c>
      <c r="I21" s="141" t="s">
        <v>302</v>
      </c>
      <c r="J21" s="141" t="s">
        <v>303</v>
      </c>
    </row>
    <row r="22" spans="1:10" x14ac:dyDescent="0.2">
      <c r="A22" s="138" t="s">
        <v>304</v>
      </c>
      <c r="H22" s="140" t="s">
        <v>305</v>
      </c>
      <c r="I22" s="140" t="s">
        <v>306</v>
      </c>
      <c r="J22" s="140" t="s">
        <v>307</v>
      </c>
    </row>
    <row r="23" spans="1:10" x14ac:dyDescent="0.2">
      <c r="A23" s="139" t="s">
        <v>308</v>
      </c>
      <c r="H23" s="141" t="s">
        <v>309</v>
      </c>
      <c r="I23" s="141" t="s">
        <v>310</v>
      </c>
      <c r="J23" s="141" t="s">
        <v>311</v>
      </c>
    </row>
    <row r="24" spans="1:10" x14ac:dyDescent="0.2">
      <c r="A24" s="138" t="s">
        <v>312</v>
      </c>
      <c r="H24" s="140" t="s">
        <v>313</v>
      </c>
      <c r="I24" s="140" t="s">
        <v>314</v>
      </c>
      <c r="J24" s="140" t="s">
        <v>315</v>
      </c>
    </row>
    <row r="25" spans="1:10" x14ac:dyDescent="0.2">
      <c r="A25" s="139" t="s">
        <v>316</v>
      </c>
      <c r="H25" s="141" t="s">
        <v>311</v>
      </c>
      <c r="I25" s="141" t="s">
        <v>317</v>
      </c>
      <c r="J25" s="141" t="s">
        <v>318</v>
      </c>
    </row>
    <row r="26" spans="1:10" x14ac:dyDescent="0.2">
      <c r="A26" s="138" t="s">
        <v>319</v>
      </c>
      <c r="H26" s="140" t="s">
        <v>320</v>
      </c>
      <c r="I26" s="140" t="s">
        <v>321</v>
      </c>
      <c r="J26" s="140" t="s">
        <v>322</v>
      </c>
    </row>
    <row r="27" spans="1:10" x14ac:dyDescent="0.2">
      <c r="A27" s="139" t="s">
        <v>323</v>
      </c>
      <c r="H27" s="141" t="s">
        <v>324</v>
      </c>
      <c r="I27" s="141" t="s">
        <v>325</v>
      </c>
      <c r="J27" s="141" t="s">
        <v>168</v>
      </c>
    </row>
    <row r="28" spans="1:10" x14ac:dyDescent="0.2">
      <c r="A28" s="138" t="s">
        <v>326</v>
      </c>
      <c r="H28" s="140" t="s">
        <v>327</v>
      </c>
      <c r="I28" s="140" t="s">
        <v>328</v>
      </c>
      <c r="J28" s="140" t="s">
        <v>329</v>
      </c>
    </row>
    <row r="29" spans="1:10" x14ac:dyDescent="0.2">
      <c r="A29" s="139" t="s">
        <v>330</v>
      </c>
      <c r="H29" s="141" t="s">
        <v>331</v>
      </c>
      <c r="I29" s="141" t="s">
        <v>311</v>
      </c>
    </row>
    <row r="30" spans="1:10" x14ac:dyDescent="0.2">
      <c r="A30" s="138" t="s">
        <v>332</v>
      </c>
      <c r="H30" s="140" t="s">
        <v>333</v>
      </c>
      <c r="I30" s="140" t="s">
        <v>334</v>
      </c>
    </row>
    <row r="31" spans="1:10" x14ac:dyDescent="0.2">
      <c r="A31" s="139" t="s">
        <v>335</v>
      </c>
      <c r="H31" s="141" t="s">
        <v>329</v>
      </c>
      <c r="I31" s="141" t="s">
        <v>336</v>
      </c>
    </row>
    <row r="32" spans="1:10" x14ac:dyDescent="0.2">
      <c r="A32" s="138" t="s">
        <v>337</v>
      </c>
      <c r="I32" s="140" t="s">
        <v>338</v>
      </c>
    </row>
    <row r="33" spans="9:9" x14ac:dyDescent="0.2">
      <c r="I33" s="141" t="s">
        <v>339</v>
      </c>
    </row>
    <row r="34" spans="9:9" x14ac:dyDescent="0.2">
      <c r="I34" s="140" t="s">
        <v>329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zoomScale="55" zoomScaleNormal="55" workbookViewId="0"/>
  </sheetViews>
  <sheetFormatPr baseColWidth="10" defaultColWidth="9.140625" defaultRowHeight="12.75" x14ac:dyDescent="0.2"/>
  <cols>
    <col min="1" max="1025" width="10.57031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4445821-6d13-4903-94d2-f36c19488347">
      <Terms xmlns="http://schemas.microsoft.com/office/infopath/2007/PartnerControls"/>
    </lcf76f155ced4ddcb4097134ff3c332f>
    <TaxCatchAll xmlns="8b015d1f-caf8-479b-a36d-69cd33f4e37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D4C85FB52D1E4D903109772E8C0EED" ma:contentTypeVersion="20" ma:contentTypeDescription="Crée un document." ma:contentTypeScope="" ma:versionID="61d779197473ae586e7d843d0883d863">
  <xsd:schema xmlns:xsd="http://www.w3.org/2001/XMLSchema" xmlns:xs="http://www.w3.org/2001/XMLSchema" xmlns:p="http://schemas.microsoft.com/office/2006/metadata/properties" xmlns:ns2="f4445821-6d13-4903-94d2-f36c19488347" xmlns:ns3="8b015d1f-caf8-479b-a36d-69cd33f4e379" targetNamespace="http://schemas.microsoft.com/office/2006/metadata/properties" ma:root="true" ma:fieldsID="fa7babedf22147248d70e05fc0fa55d7" ns2:_="" ns3:_="">
    <xsd:import namespace="f4445821-6d13-4903-94d2-f36c19488347"/>
    <xsd:import namespace="8b015d1f-caf8-479b-a36d-69cd33f4e3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445821-6d13-4903-94d2-f36c194883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15d1f-caf8-479b-a36d-69cd33f4e37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5f77ff0-edad-4373-9c22-8851fa821a02}" ma:internalName="TaxCatchAll" ma:showField="CatchAllData" ma:web="8b015d1f-caf8-479b-a36d-69cd33f4e3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E636C0-36B4-4FA6-9314-A50A6C593127}">
  <ds:schemaRefs>
    <ds:schemaRef ds:uri="8b015d1f-caf8-479b-a36d-69cd33f4e379"/>
    <ds:schemaRef ds:uri="http://schemas.microsoft.com/office/2006/documentManagement/types"/>
    <ds:schemaRef ds:uri="http://purl.org/dc/terms/"/>
    <ds:schemaRef ds:uri="f4445821-6d13-4903-94d2-f36c19488347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BE8E774-83A4-4FF9-8A7B-893AEF0C56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445821-6d13-4903-94d2-f36c19488347"/>
    <ds:schemaRef ds:uri="8b015d1f-caf8-479b-a36d-69cd33f4e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A37472-CE28-4D6A-ADCE-B330A5019E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4</vt:i4>
      </vt:variant>
    </vt:vector>
  </HeadingPairs>
  <TitlesOfParts>
    <vt:vector size="11" baseType="lpstr">
      <vt:lpstr>début</vt:lpstr>
      <vt:lpstr>M1-P1</vt:lpstr>
      <vt:lpstr>M2-P1</vt:lpstr>
      <vt:lpstr>M2-P2</vt:lpstr>
      <vt:lpstr>M2-P3</vt:lpstr>
      <vt:lpstr>Paramétrage</vt:lpstr>
      <vt:lpstr>fin</vt:lpstr>
      <vt:lpstr>'M1-P1'!Zone_d_impression</vt:lpstr>
      <vt:lpstr>'M2-P1'!Zone_d_impression</vt:lpstr>
      <vt:lpstr>'M2-P2'!Zone_d_impression</vt:lpstr>
      <vt:lpstr>'M2-P3'!Zone_d_impression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Stephane Charignon</cp:lastModifiedBy>
  <cp:revision>1</cp:revision>
  <cp:lastPrinted>2022-07-06T09:36:08Z</cp:lastPrinted>
  <dcterms:created xsi:type="dcterms:W3CDTF">2001-05-25T13:39:11Z</dcterms:created>
  <dcterms:modified xsi:type="dcterms:W3CDTF">2022-07-06T09:36:13Z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R.R.A.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0x01010009D4C85FB52D1E4D903109772E8C0EED</vt:lpwstr>
  </property>
  <property fmtid="{D5CDD505-2E9C-101B-9397-08002B2CF9AE}" pid="10" name="MediaServiceImageTags">
    <vt:lpwstr/>
  </property>
</Properties>
</file>